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66925"/>
  <mc:AlternateContent xmlns:mc="http://schemas.openxmlformats.org/markup-compatibility/2006">
    <mc:Choice Requires="x15">
      <x15ac:absPath xmlns:x15ac="http://schemas.microsoft.com/office/spreadsheetml/2010/11/ac" url="R:\6 - SB SEDE\FACHADA VENTILADA\COMPLETIVO FACHADA SUPERVISION 2025\Relanzamiento Abril 2025\Pliegos\"/>
    </mc:Choice>
  </mc:AlternateContent>
  <xr:revisionPtr revIDLastSave="0" documentId="13_ncr:1_{D662DC10-9346-4AA5-893A-9BF62F5A446E}" xr6:coauthVersionLast="47" xr6:coauthVersionMax="47" xr10:uidLastSave="{00000000-0000-0000-0000-000000000000}"/>
  <bookViews>
    <workbookView xWindow="-120" yWindow="-120" windowWidth="29040" windowHeight="15840" xr2:uid="{00000000-000D-0000-FFFF-FFFF00000000}"/>
  </bookViews>
  <sheets>
    <sheet name="LOTE UNICO" sheetId="6" r:id="rId1"/>
    <sheet name="Sheet1" sheetId="7" r:id="rId2"/>
  </sheets>
  <definedNames>
    <definedName name="_Order1" hidden="1">255</definedName>
    <definedName name="_Order2" hidden="1">255</definedName>
    <definedName name="_Regression_Int" hidden="1">1</definedName>
    <definedName name="aa_2">"$#REF!.$B$109"</definedName>
    <definedName name="aa_3">"$#REF!.$B$109"</definedName>
    <definedName name="Acero_1">#N/A</definedName>
    <definedName name="Acero_2">#N/A</definedName>
    <definedName name="Acero_3">#N/A</definedName>
    <definedName name="Agregado_2">#N/A</definedName>
    <definedName name="Agregado_3">#N/A</definedName>
    <definedName name="Agua_1">#N/A</definedName>
    <definedName name="Agua_2">#N/A</definedName>
    <definedName name="Agua_3">#N/A</definedName>
    <definedName name="Alambre_2">#N/A</definedName>
    <definedName name="Alambre_3">#N/A</definedName>
    <definedName name="Alambre_No.18_2">#N/A</definedName>
    <definedName name="Alambre_No.18_3">#N/A</definedName>
    <definedName name="Anclaje_de_Pilotes_2">#N/A</definedName>
    <definedName name="Anclaje_de_Pilotes_3">#N/A</definedName>
    <definedName name="ANGULAR_2">"$#REF!.$B$246"</definedName>
    <definedName name="ANGULAR_3">"$#REF!.$B$246"</definedName>
    <definedName name="BARANDILLA_2">#N/A</definedName>
    <definedName name="BARANDILLA_3">#N/A</definedName>
    <definedName name="Cable_de_Postensado_2">#N/A</definedName>
    <definedName name="Cable_de_Postensado_3">#N/A</definedName>
    <definedName name="Cant_2">"$#REF!.$D$1:$D$65534"</definedName>
    <definedName name="Cant_3">"$#REF!.$D$1:$D$65534"</definedName>
    <definedName name="CANT1_2">"$#REF!.$D$1:$D$65534"</definedName>
    <definedName name="CANT1_3">"$#REF!.$D$1:$D$65534"</definedName>
    <definedName name="CANT6_2">"$#REF!.$C$1:$C$65534"</definedName>
    <definedName name="CANT6_3">"$#REF!.$C$1:$C$65534"</definedName>
    <definedName name="canta_2">"$#REF!.$H$1:$H$65534"</definedName>
    <definedName name="canta_3">"$#REF!.$H$1:$H$65534"</definedName>
    <definedName name="CANTIDADPRESUPUESTO_2">"$#REF!.$C$1:$C$65534"</definedName>
    <definedName name="CANTIDADPRESUPUESTO_3">"$#REF!.$C$1:$C$65534"</definedName>
    <definedName name="cantp_2">"$#REF!.$J$1:$J$65534"</definedName>
    <definedName name="cantp_3">"$#REF!.$J$1:$J$65534"</definedName>
    <definedName name="cantpre_2">"$#REF!.$D$1:$D$65534"</definedName>
    <definedName name="cantpre_3">"$#REF!.$D$1:$D$65534"</definedName>
    <definedName name="cantt_2">"$#REF!.$L$1:$L$65534"</definedName>
    <definedName name="cantt_3">"$#REF!.$L$1:$L$65534"</definedName>
    <definedName name="Casting_Bed_2">#N/A</definedName>
    <definedName name="Casting_Bed_3">#N/A</definedName>
    <definedName name="Cemento_1">#N/A</definedName>
    <definedName name="Cemento_2">#N/A</definedName>
    <definedName name="Cemento_3">#N/A</definedName>
    <definedName name="Clavos_2">#N/A</definedName>
    <definedName name="Clavos_3">#N/A</definedName>
    <definedName name="concreto_2">#N/A</definedName>
    <definedName name="control_2">"$#REF!.$#REF!$#REF!:#REF!#REF!"</definedName>
    <definedName name="control_3">"$#REF!.$#REF!$#REF!:#REF!#REF!"</definedName>
    <definedName name="Cubo_para_vaciado_de_Hormigón_2">#N/A</definedName>
    <definedName name="Cubo_para_vaciado_de_Hormigón_3">#N/A</definedName>
    <definedName name="Curado_y_Aditivo_2">#N/A</definedName>
    <definedName name="Curado_y_Aditivo_3">#N/A</definedName>
    <definedName name="D_2">#N/A</definedName>
    <definedName name="D_3">#N/A</definedName>
    <definedName name="deducciones_2">"$#REF!.$M$62"</definedName>
    <definedName name="deducciones_3">"$#REF!.$M$62"</definedName>
    <definedName name="Empalme_de_Pilotes_2">#N/A</definedName>
    <definedName name="Empalme_de_Pilotes_3">#N/A</definedName>
    <definedName name="Eslingas_2">#N/A</definedName>
    <definedName name="Eslingas_3">#N/A</definedName>
    <definedName name="GASTOSGENERALES_2">"$#REF!.$#REF!$#REF!"</definedName>
    <definedName name="GASTOSGENERALES_3">"$#REF!.$#REF!$#REF!"</definedName>
    <definedName name="GASTOSGENERALESA_2">"$#REF!.$#REF!$#REF!"</definedName>
    <definedName name="GASTOSGENERALESA_3">"$#REF!.$#REF!$#REF!"</definedName>
    <definedName name="Grúa_Manitowoc_2900_2">#N/A</definedName>
    <definedName name="Grúa_Manitowoc_2900_3">#N/A</definedName>
    <definedName name="HINCA_2">"$#REF!.$#REF!$#REF!"</definedName>
    <definedName name="HINCA_3">"$#REF!.$#REF!$#REF!"</definedName>
    <definedName name="Hinca_de_Pilotes_2">#N/A</definedName>
    <definedName name="Hinca_de_Pilotes_3">#N/A</definedName>
    <definedName name="HINCADEPILOTES_2">#N/A</definedName>
    <definedName name="HINCADEPILOTES_3">#N/A</definedName>
    <definedName name="HORACIO_2">"$#REF!.$L$66:$W$66"</definedName>
    <definedName name="HORACIO_3">"$#REF!.$L$66:$W$66"</definedName>
    <definedName name="HORMIGONARMADOGUARDARRUEDASYDEFENSASLATERALES_2">#N/A</definedName>
    <definedName name="HORMIGONARMADOGUARDARRUEDASYDEFENSASLATERALES_3">#N/A</definedName>
    <definedName name="HORMIGONARMADOLOSADEAPROCHE_2">#N/A</definedName>
    <definedName name="HORMIGONARMADOLOSADEAPROCHE_3">#N/A</definedName>
    <definedName name="HORMIGONARMADOLOSADETABLERO_2">#N/A</definedName>
    <definedName name="HORMIGONARMADOLOSADETABLERO_3">#N/A</definedName>
    <definedName name="HORMIGONARMADOVIGUETAS_2">#N/A</definedName>
    <definedName name="HORMIGONARMADOVIGUETAS_3">#N/A</definedName>
    <definedName name="Item2">#N/A</definedName>
    <definedName name="Izado_de_Tabletas_2">#N/A</definedName>
    <definedName name="Izado_de_Tabletas_3">#N/A</definedName>
    <definedName name="IZAJE_2">"$#REF!.$#REF!$#REF!"</definedName>
    <definedName name="IZAJE_3">"$#REF!.$#REF!$#REF!"</definedName>
    <definedName name="Izaje_de_Vigas_Postensadas_2">#N/A</definedName>
    <definedName name="Izaje_de_Vigas_Postensadas_3">#N/A</definedName>
    <definedName name="kglb">0.453592</definedName>
    <definedName name="Ligado_y_vaciado_2">#N/A</definedName>
    <definedName name="Ligado_y_vaciado_3">#N/A</definedName>
    <definedName name="Ligadora_de_1_funda_2">#N/A</definedName>
    <definedName name="Ligadora_de_1_funda_3">#N/A</definedName>
    <definedName name="Ligadora_de_2_funda_2">#N/A</definedName>
    <definedName name="Ligadora_de_2_funda_3">#N/A</definedName>
    <definedName name="llaveacondicionamientohinca_2">#N/A</definedName>
    <definedName name="llaveacondicionamientohinca_3">#N/A</definedName>
    <definedName name="llaveizajevigaspostensadas_2">#N/A</definedName>
    <definedName name="llaveizajevigaspostensadas_3">#N/A</definedName>
    <definedName name="llaveligadoyvaciado_2">#N/A</definedName>
    <definedName name="llaveligadoyvaciado_3">#N/A</definedName>
    <definedName name="llavemadera_2">#N/A</definedName>
    <definedName name="llavemadera_3">#N/A</definedName>
    <definedName name="llavemanejocemento_2">#N/A</definedName>
    <definedName name="llavemanejocemento_3">#N/A</definedName>
    <definedName name="llavemanejopilotes_2">#N/A</definedName>
    <definedName name="llavemanejopilotes_3">#N/A</definedName>
    <definedName name="llavemoacero_2">#N/A</definedName>
    <definedName name="llavemoacero_3">#N/A</definedName>
    <definedName name="llavemomadera_2">#N/A</definedName>
    <definedName name="llavemomadera_3">#N/A</definedName>
    <definedName name="llavetratamientomoldes_2">#N/A</definedName>
    <definedName name="llavetratamientomoldes_3">#N/A</definedName>
    <definedName name="M.O._Colocación_Cables_Postensados_2">#N/A</definedName>
    <definedName name="M.O._Colocación_Cables_Postensados_3">#N/A</definedName>
    <definedName name="M.O._Colocación_Tabletas_Prefabricados_2">#N/A</definedName>
    <definedName name="M.O._Colocación_Tabletas_Prefabricados_3">#N/A</definedName>
    <definedName name="M.O._Confección_Moldes_2">#N/A</definedName>
    <definedName name="M.O._Confección_Moldes_3">#N/A</definedName>
    <definedName name="M.O._Vigas_Postensadas__Incl._Cast._2">#N/A</definedName>
    <definedName name="M.O._Vigas_Postensadas__Incl._Cast._3">#N/A</definedName>
    <definedName name="Madera_2">#N/A</definedName>
    <definedName name="Madera_3">#N/A</definedName>
    <definedName name="Mano_de_Obra_Acero_2">#N/A</definedName>
    <definedName name="Mano_de_Obra_Acero_3">#N/A</definedName>
    <definedName name="Mano_de_Obra_Madera_2">#N/A</definedName>
    <definedName name="Mano_de_Obra_Madera_3">#N/A</definedName>
    <definedName name="mpie">0.3048</definedName>
    <definedName name="Obra___Puente_Sobre_el_Matayaya__Carretera_Las_Matas_Elias_Pina">"proyecto"</definedName>
    <definedName name="P.U.Amercoat_385ASA_2">#N/A</definedName>
    <definedName name="P.U.Amercoat_385ASA_3">#N/A</definedName>
    <definedName name="P.U.Dimecote9_2">#N/A</definedName>
    <definedName name="P.U.Dimecote9_3">#N/A</definedName>
    <definedName name="P.U.Thinner1000_2">#N/A</definedName>
    <definedName name="P.U.Thinner1000_3">#N/A</definedName>
    <definedName name="P.U.Urethane_Acrilico_2">#N/A</definedName>
    <definedName name="P.U.Urethane_Acrilico_3">#N/A</definedName>
    <definedName name="p_1">#N/A</definedName>
    <definedName name="p_2">#N/A</definedName>
    <definedName name="p_3">#N/A</definedName>
    <definedName name="Peones_2">#N/A</definedName>
    <definedName name="Peones_3">#N/A</definedName>
    <definedName name="Pernos_2">"$#REF!.$B$68"</definedName>
    <definedName name="Pernos_3">"$#REF!.$B$68"</definedName>
    <definedName name="pesoportico_1">"$#REF!.$H$61"</definedName>
    <definedName name="Pintura_Epóxica_Popular_2">#N/A</definedName>
    <definedName name="Pintura_Epóxica_Popular_3">#N/A</definedName>
    <definedName name="Plancha_de_Plywood_4_x8_x3_4_2">#N/A</definedName>
    <definedName name="Plancha_de_Plywood_4_x8_x3_4_3">#N/A</definedName>
    <definedName name="Planta_Eléctrica_para_tesado_2">#N/A</definedName>
    <definedName name="Planta_Eléctrica_para_tesado_3">#N/A</definedName>
    <definedName name="porcentaje_2">"$#REF!.$J$12"</definedName>
    <definedName name="porcentaje_3">"$#REF!.$J$12"</definedName>
    <definedName name="PRIMA_2">"$#REF!.$M$38"</definedName>
    <definedName name="PRIMA_3">"$#REF!.$M$38"</definedName>
    <definedName name="_xlnm.Print_Area" localSheetId="0">'LOTE UNICO'!$A$1:$G$21</definedName>
    <definedName name="_xlnm.Print_Titles" localSheetId="0">'LOTE UNICO'!$1:$9</definedName>
    <definedName name="prticos_2">#N/A</definedName>
    <definedName name="prticos_3">#N/A</definedName>
    <definedName name="PU_2">"$#REF!.$E$1:$E$65534"</definedName>
    <definedName name="PU_3">"$#REF!.$E$1:$E$65534"</definedName>
    <definedName name="pu1_2">"$#REF!.$E$1:$E$65534"</definedName>
    <definedName name="pu1_3">"$#REF!.$E$1:$E$65534"</definedName>
    <definedName name="PU6_2">"$#REF!.$E$1:$E$65534"</definedName>
    <definedName name="PU6_3">"$#REF!.$E$1:$E$65534"</definedName>
    <definedName name="PUACERASHORMIGON_2">#N/A</definedName>
    <definedName name="PUACERO_1_2_GRADO40_2">#N/A</definedName>
    <definedName name="PUACERO_1_4_GRADO40_2">#N/A</definedName>
    <definedName name="PUACERO_1_GRADO40_2">#N/A</definedName>
    <definedName name="PUACERO_3_4_GRADO40_2">#N/A</definedName>
    <definedName name="PUACERO_3_8_GRADO40_2">#N/A</definedName>
    <definedName name="PUADOQUINCLASICOGRIS_10X20X20_2">#N/A</definedName>
    <definedName name="pubaranda_2">#N/A</definedName>
    <definedName name="pubaranda_3">#N/A</definedName>
    <definedName name="PUBLOQUES_4_ACERO_0.80_2">#N/A</definedName>
    <definedName name="PUBLOQUES_6_ACERO_0.80_2">#N/A</definedName>
    <definedName name="PUBLOQUES_8_ACERO_0.80_2">#N/A</definedName>
    <definedName name="PUBLOQUES_8_ACERO_0.80_HOYOSLLENOS_2">#N/A</definedName>
    <definedName name="PUBLOQUESDE_8_ACERO_A_0.40_HOYOSLLENOS_2">#N/A</definedName>
    <definedName name="PUCALICHE_2">#N/A</definedName>
    <definedName name="PUCAMARAINSPECCION_2">#N/A</definedName>
    <definedName name="PUCANTOS_2">#N/A</definedName>
    <definedName name="PUCARETEO_2">#N/A</definedName>
    <definedName name="PUCERAMICA30X30PARED_2">#N/A</definedName>
    <definedName name="PUCERAMICAITALIANAPARED_2">#N/A</definedName>
    <definedName name="PUCOLUMNAS_C2_2">#N/A</definedName>
    <definedName name="PUCOLUMNAS_C3_2">#N/A</definedName>
    <definedName name="PUCOLUMNAS_C4_2">#N/A</definedName>
    <definedName name="PUCOLUMNAS_CC_2">#N/A</definedName>
    <definedName name="PUCOLUMNAS_CC1_2">#N/A</definedName>
    <definedName name="PUCOLUMNASASCENSOR_2">#N/A</definedName>
    <definedName name="PUDINTEL_10X20_2">#N/A</definedName>
    <definedName name="PUDINTEL_15X40_2">#N/A</definedName>
    <definedName name="PUDINTEL_20X40_2">#N/A</definedName>
    <definedName name="PUFINOTECHOINCLINADO_2">#N/A</definedName>
    <definedName name="PUFINOTECHOPLANO_2">#N/A</definedName>
    <definedName name="PUGOTEROSCOLGANTES_2">#N/A</definedName>
    <definedName name="PUHORMIGON_1_2_4_2">#N/A</definedName>
    <definedName name="PUHORMIGON1_3_5_2">#N/A</definedName>
    <definedName name="PUHORMIGONCICLOPEO_2">#N/A</definedName>
    <definedName name="PUHORMIGONSIMPLE210_2">#N/A</definedName>
    <definedName name="PULISTELOS1_2BAÑOS_2">#N/A</definedName>
    <definedName name="PULISTELOSBAÑOS_2">#N/A</definedName>
    <definedName name="PULOSA_2">#N/A</definedName>
    <definedName name="PUMEZCLACALARENAPISOS_2">#N/A</definedName>
    <definedName name="PUMORTERO1_10COLOCARPISOS_2">#N/A</definedName>
    <definedName name="PUMORTERO1_2_2">#N/A</definedName>
    <definedName name="PUMORTERO1_3_2">#N/A</definedName>
    <definedName name="PUMORTERO1_4PARAPAÑETE_2">#N/A</definedName>
    <definedName name="PUMORTERO1_5DE1_3_2">#N/A</definedName>
    <definedName name="PUMURO_M1_2">#N/A</definedName>
    <definedName name="PUMURO_M2_2">#N/A</definedName>
    <definedName name="PUPAÑETEMAESTREADOEXTERIOR_2">#N/A</definedName>
    <definedName name="PUPAÑETEMAESTREADOINTERIOR_2">#N/A</definedName>
    <definedName name="PUPAÑETEPULIDO_2">#N/A</definedName>
    <definedName name="PUPISOCERAMICA_33X33_2">#N/A</definedName>
    <definedName name="PUPISOGRANITO_40X40_2">#N/A</definedName>
    <definedName name="PURAMPAESCALERA_2">#N/A</definedName>
    <definedName name="PUREPLANTEO_2">#N/A</definedName>
    <definedName name="PUTRAMPADEGRASA_2">#N/A</definedName>
    <definedName name="PUZABALETAPISO_2">#N/A</definedName>
    <definedName name="PUZABALETAS_2">#N/A</definedName>
    <definedName name="PUZAPATACOLUMNAS_C1_2">#N/A</definedName>
    <definedName name="PUZAPATACOLUMNAS_C2_2">#N/A</definedName>
    <definedName name="PUZAPATACOLUMNAS_C3_2">#N/A</definedName>
    <definedName name="PUZAPATACOLUMNAS_C4_2">#N/A</definedName>
    <definedName name="PUZAPATACOLUMNAS_CC_2">#N/A</definedName>
    <definedName name="PUZAPATACOLUMNAS_CT_2">#N/A</definedName>
    <definedName name="PUZAPATAMURO4_2">#N/A</definedName>
    <definedName name="PUZAPATAMURO6_2">#N/A</definedName>
    <definedName name="PUZAPATAMURO8_2">#N/A</definedName>
    <definedName name="PUZOCALOCERAMICACRIOLLADE33_2">#N/A</definedName>
    <definedName name="PUZOCALOSGRANITO_7X40_2">#N/A</definedName>
    <definedName name="SUB_2">#N/A</definedName>
    <definedName name="SUB_3">#N/A</definedName>
    <definedName name="Subida__Bajada_y_Transporte_Cemento_2">#N/A</definedName>
    <definedName name="Subida__Bajada_y_Transporte_Cemento_3">#N/A</definedName>
    <definedName name="subtotal_2">"$#REF!.$H$59"</definedName>
    <definedName name="subtotal_3">"$#REF!.$H$59"</definedName>
    <definedName name="SUBTOTAL1_2">"$#REF!.$H$52"</definedName>
    <definedName name="SUBTOTAL1_3">"$#REF!.$H$52"</definedName>
    <definedName name="SUBTOTALA_2">"$#REF!.$M$53"</definedName>
    <definedName name="SUBTOTALA_3">"$#REF!.$M$53"</definedName>
    <definedName name="SUBTOTALGASTOSGENERALES_2">"$#REF!.$H$67"</definedName>
    <definedName name="SUBTOTALGASTOSGENERALES_3">"$#REF!.$H$67"</definedName>
    <definedName name="SUBTOTALGASTOSGENERALES1_2">"$#REF!.$H$59"</definedName>
    <definedName name="SUBTOTALGASTOSGENERALES1_3">"$#REF!.$H$59"</definedName>
    <definedName name="SUBTOTALPRESU_2">"$#REF!.$F$52"</definedName>
    <definedName name="SUBTOTALPRESU_3">"$#REF!.$F$52"</definedName>
    <definedName name="SUELDO_2">"$#REF!.$#REF!$#REF!"</definedName>
    <definedName name="SUELDO_3">"$#REF!.$#REF!$#REF!"</definedName>
    <definedName name="TABLETAS_2">#N/A</definedName>
    <definedName name="TABLETAS_3">#N/A</definedName>
    <definedName name="Tolas_2">"$#REF!.$B$13"</definedName>
    <definedName name="Tolas_3">"$#REF!.$B$13"</definedName>
    <definedName name="TOPOGRAFIA_2">#N/A</definedName>
    <definedName name="TOPOGRAFIA_3">#N/A</definedName>
    <definedName name="TORNILLOS_2">"$#REF!.$B$#REF!"</definedName>
    <definedName name="TORNILLOS_3">"$#REF!.$B$#REF!"</definedName>
    <definedName name="Tornillos_5_x3_8_2">#N/A</definedName>
    <definedName name="Tornillos_5_x3_8_3">#N/A</definedName>
    <definedName name="totalgeneral_2">"$#REF!.$M$56"</definedName>
    <definedName name="totalgeneral_3">"$#REF!.$M$56"</definedName>
    <definedName name="Tratamiento_Moldes_para_Barandilla_2">#N/A</definedName>
    <definedName name="Tratamiento_Moldes_para_Barandilla_3">#N/A</definedName>
    <definedName name="valor2_1">#N/A</definedName>
    <definedName name="valor2_2">#N/A</definedName>
    <definedName name="valor2_3">#N/A</definedName>
    <definedName name="valora_2">"$#REF!.$I$1:$I$65534"</definedName>
    <definedName name="valora_3">"$#REF!.$I$1:$I$65534"</definedName>
    <definedName name="valorp_2">"$#REF!.$K$1:$K$65534"</definedName>
    <definedName name="valorp_3">"$#REF!.$K$1:$K$65534"</definedName>
    <definedName name="VALORPRESUPUESTO_2">"$#REF!.$F$1:$F$65534"</definedName>
    <definedName name="VALORPRESUPUESTO_3">"$#REF!.$F$1:$F$65534"</definedName>
    <definedName name="varillas_2">#N/A</definedName>
    <definedName name="varillas_3">#N/A</definedName>
    <definedName name="VIGASHP_2">"$#REF!.$B$109"</definedName>
    <definedName name="VIGASHP_3">"$#REF!.$B$109"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6" l="1"/>
  <c r="G15" i="6"/>
  <c r="A13" i="6"/>
  <c r="A14" i="6" s="1"/>
  <c r="A15" i="6" s="1"/>
  <c r="A16" i="6" s="1"/>
  <c r="A17" i="6" s="1"/>
  <c r="A18" i="6" s="1"/>
  <c r="G12" i="6"/>
  <c r="A11" i="6"/>
  <c r="A12" i="6" s="1"/>
  <c r="G14" i="6"/>
  <c r="G18" i="6"/>
  <c r="G11" i="6" l="1"/>
  <c r="G10" i="6" s="1"/>
  <c r="G17" i="6" l="1"/>
  <c r="G13" i="6" s="1"/>
  <c r="G20" i="6" l="1"/>
</calcChain>
</file>

<file path=xl/sharedStrings.xml><?xml version="1.0" encoding="utf-8"?>
<sst xmlns="http://schemas.openxmlformats.org/spreadsheetml/2006/main" count="35" uniqueCount="29">
  <si>
    <t>CANTIDAD</t>
  </si>
  <si>
    <t>UNIDAD</t>
  </si>
  <si>
    <t>M2</t>
  </si>
  <si>
    <t>PA</t>
  </si>
  <si>
    <t>No.</t>
  </si>
  <si>
    <t xml:space="preserve">PARTIDA </t>
  </si>
  <si>
    <t>UBICACION</t>
  </si>
  <si>
    <t>Suministro e instalación de recubrimiento exterior, tipo fachada ventilada</t>
  </si>
  <si>
    <t>Misceláneos</t>
  </si>
  <si>
    <t>Suministro, traslado y colocación de los equipos de elevación requeridos para la ejecución de estos trabajos (por ejemplo, grúas, manlifts, andamios, plataformas), incluyendo los equipos de proteccion personal respectivos, como cascos, botas, lentes, chalecos, lineas de vida, arnés, acolladores, etc. Equipos de izado o elevación deben contar con certificación de cumplimiento.</t>
  </si>
  <si>
    <t>Limpieza continua y final, recogida y bote de escombros generados durante la ejecucion del proyecto.</t>
  </si>
  <si>
    <t>Suministro e instalación de estructura exterior completiva para el edificio anexo en la sede central de la Superintendencia de Bancos</t>
  </si>
  <si>
    <t>UD</t>
  </si>
  <si>
    <t>ML</t>
  </si>
  <si>
    <t>PRECIO 
UNITARIO DOP</t>
  </si>
  <si>
    <t>VALOR DOP</t>
  </si>
  <si>
    <t>TOTAL GENERAL DOP</t>
  </si>
  <si>
    <t>Perímetro edificio anexo (2do nivel), lateral este, sur, oeste</t>
  </si>
  <si>
    <t>Replanteo general y verificación de áreas y plomo o niveles de las superficies a intervenir</t>
  </si>
  <si>
    <t>Cubrefaltas aluminio prepintado: desmonte material existente, suministro e instalación de material nuevo y reinstalacion</t>
  </si>
  <si>
    <t>Suministro e instalación de barras quiebra vistas o baguettes, marca Favemanc, color grisnat F037, en material cerámico todo masa, medidas de todas las caras de 5 centímetros, colocadas 20 centímetros de separación entre ellas, con sistema de anclaje oculto, adosadas a una estructura de soporte y fijación de aluminio puro a una distancia de 25 centímetros del muro. Combinado con placas ceramicas (ver partida 1.01). Incluye suministro e instalación de tornillería en acero inoxidable para perfilería, conforme a norma AISI 304; tornillos anclaje de cuña para fijación mecánica de ménsulas de sustentación a muros tipo HSA M8x70, de acero galvanizado y cabeza con rosca externa; tornillos anclaje de atornillado directo para fijación de ménsulas de retención a muros tipo HRD 10x80, de acero inoxidable, camisa plástica y cabeza hexagonal; tornillos autoperforantes para fijación de ménsulas a perfiles tipo M5.5x22, de acero inoxidable.</t>
  </si>
  <si>
    <r>
      <t xml:space="preserve">Suministro e instalación de fachada ventilada, marca Favemanc, compuesta por placas en material cerámico todo masa, extruido, con cámaras de aire, color grisnat F037, medidas 60 centímetros de altura y 120 cm de largo, con sistema de anclaje oculto, combinado con barras quiebra vistas (ver partida 1.02), adosadas a una estructura de soporte y fijación de aluminio puro a una distancia de 25 centímetros del muro. Incluye suministro e instalación de tornillería en acero inoxidable para perfilería, conforme a norma AISI 304; tornillos anclaje de cuña para fijación mecánica de ménsulas de sustentación a muros tipo HSA M8x70, de acero galvanizado y cabeza con rosca externa; tornillos anclaje de atornillado directo para fijación de ménsulas de retención a muros tipo HRD 10x80, de acero inoxidable, camisa plástica y cabeza hexagonal; tornillos autoperforantes para fijación de ménsulas a perfiles tipo M5.5x22, de acero inoxidable. </t>
    </r>
    <r>
      <rPr>
        <b/>
        <sz val="11"/>
        <color theme="1"/>
        <rFont val="Calibri"/>
        <family val="2"/>
        <scheme val="minor"/>
      </rPr>
      <t>(Placas en material cerámico Favemanc suplidas por SB)</t>
    </r>
  </si>
  <si>
    <t>P2</t>
  </si>
  <si>
    <t>Cubrefaltas superior e inferior en tola inoxidable perforada. Suministro e instalación de tola inoxidable perforada, soportada sobre angulares con tratamiento antiocorrosivo, pintura industrial, planchas de 4' x 8', longitud total 350' y ancho variable</t>
  </si>
  <si>
    <t>Procedimiento 2</t>
  </si>
  <si>
    <t>Oferente:</t>
  </si>
  <si>
    <t>Procedimiento núm.:</t>
  </si>
  <si>
    <t>SUBDIRECCION DE GESTION DE EDIFICACIONES Y SERVICIOS</t>
  </si>
  <si>
    <t>Formulario de Listado de Partidas y Cantidades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</si>
</sst>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4" formatCode="_(&quot;$&quot;* #,##0.00_);_(&quot;$&quot;* \(#,##0.00\);_(&quot;$&quot;* &quot;-&quot;??_);_(@_)"/>
    <numFmt numFmtId="43" formatCode="_(* #,##0.00_);_(* \(#,##0.00\);_(* &quot;-&quot;??_);_(@_)"/>
    <numFmt numFmtId="164" formatCode="&quot;$&quot;#,##0.00"/>
    <numFmt numFmtId="165" formatCode="[$$-1C0A]#,##0.00"/>
    <numFmt numFmtId="166" formatCode="_(&quot;RD$&quot;* #,##0.00_);_(&quot;RD$&quot;* \(#,##0.00\);_(&quot;RD$&quot;* &quot;-&quot;??_);_(@_)"/>
    <numFmt numFmtId="167" formatCode="[$$-409]#,##0.00"/>
  </numFmts>
  <fonts count="42" x14ac:knownFonts="1">
    <font>
      <sz val="14"/>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2"/>
      <color theme="1"/>
      <name val="Calibri"/>
      <family val="2"/>
      <scheme val="minor"/>
    </font>
    <font>
      <sz val="14"/>
      <color theme="1"/>
      <name val="Calibri"/>
      <family val="2"/>
      <scheme val="minor"/>
    </font>
    <font>
      <sz val="11"/>
      <color indexed="8"/>
      <name val="Calibri"/>
      <family val="2"/>
    </font>
    <font>
      <sz val="10"/>
      <name val="Arial"/>
      <family val="2"/>
    </font>
    <font>
      <sz val="10"/>
      <name val="MS Sans Serif"/>
    </font>
    <font>
      <sz val="10"/>
      <color rgb="FF000000"/>
      <name val="Times New Roman"/>
      <family val="1"/>
    </font>
    <font>
      <sz val="10"/>
      <name val="MS Sans Serif"/>
      <family val="2"/>
    </font>
    <font>
      <b/>
      <sz val="13"/>
      <color theme="1" tint="0.24994659260841701"/>
      <name val="Calibri Light"/>
      <family val="2"/>
      <scheme val="major"/>
    </font>
    <font>
      <b/>
      <sz val="13"/>
      <color theme="7"/>
      <name val="Calibri Light"/>
      <family val="2"/>
      <scheme val="major"/>
    </font>
    <font>
      <sz val="16"/>
      <color theme="1"/>
      <name val="Calibri"/>
      <family val="2"/>
    </font>
    <font>
      <sz val="16"/>
      <color theme="0"/>
      <name val="Calibri"/>
      <family val="2"/>
    </font>
    <font>
      <b/>
      <sz val="16"/>
      <color theme="1" tint="0.24994659260841701"/>
      <name val="Calibri"/>
      <family val="2"/>
    </font>
    <font>
      <b/>
      <sz val="16"/>
      <color theme="7"/>
      <name val="Calibri"/>
      <family val="2"/>
    </font>
    <font>
      <sz val="16"/>
      <color rgb="FFFF0000"/>
      <name val="Calibri"/>
      <family val="2"/>
    </font>
    <font>
      <b/>
      <sz val="12"/>
      <color theme="1"/>
      <name val="Calibri"/>
      <family val="2"/>
    </font>
    <font>
      <sz val="12"/>
      <color theme="1"/>
      <name val="Calibri"/>
      <family val="2"/>
    </font>
    <font>
      <sz val="11"/>
      <color theme="1"/>
      <name val="Calibri"/>
      <family val="2"/>
    </font>
    <font>
      <sz val="13"/>
      <color theme="1"/>
      <name val="Calibri"/>
      <family val="2"/>
    </font>
    <font>
      <sz val="8"/>
      <name val="Calibri"/>
      <family val="2"/>
      <scheme val="minor"/>
    </font>
    <font>
      <b/>
      <sz val="13"/>
      <color theme="0"/>
      <name val="Calibri"/>
      <family val="2"/>
    </font>
    <font>
      <b/>
      <sz val="17"/>
      <color theme="0"/>
      <name val="Calibri"/>
      <family val="2"/>
    </font>
    <font>
      <b/>
      <sz val="11"/>
      <color theme="1"/>
      <name val="Calibri"/>
      <family val="2"/>
      <scheme val="minor"/>
    </font>
    <font>
      <sz val="9"/>
      <color theme="1"/>
      <name val="Calibri"/>
      <family val="2"/>
    </font>
    <font>
      <b/>
      <sz val="16"/>
      <color theme="1"/>
      <name val="Calibri"/>
      <family val="2"/>
    </font>
    <font>
      <b/>
      <sz val="14"/>
      <color theme="1"/>
      <name val="Calibri"/>
      <family val="2"/>
    </font>
    <font>
      <b/>
      <sz val="14"/>
      <name val="Calibri"/>
      <family val="2"/>
    </font>
  </fonts>
  <fills count="6">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49998474074526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s>
  <cellStyleXfs count="104">
    <xf numFmtId="0" fontId="0" fillId="0" borderId="0"/>
    <xf numFmtId="0" fontId="15" fillId="0" borderId="0"/>
    <xf numFmtId="0" fontId="15" fillId="0" borderId="0" applyNumberFormat="0" applyFont="0" applyBorder="0" applyAlignment="0">
      <alignment horizontal="center"/>
    </xf>
    <xf numFmtId="44" fontId="17" fillId="0" borderId="0" applyFont="0" applyFill="0" applyBorder="0" applyAlignment="0" applyProtection="0"/>
    <xf numFmtId="0" fontId="14" fillId="0" borderId="0"/>
    <xf numFmtId="43" fontId="18" fillId="0" borderId="0" applyFont="0" applyFill="0" applyBorder="0" applyAlignment="0" applyProtection="0"/>
    <xf numFmtId="0" fontId="19" fillId="0" borderId="0"/>
    <xf numFmtId="0" fontId="19" fillId="0" borderId="0" applyFont="0" applyFill="0" applyBorder="0" applyAlignment="0" applyProtection="0"/>
    <xf numFmtId="0" fontId="19" fillId="0" borderId="0" applyFont="0" applyFill="0" applyBorder="0" applyAlignment="0" applyProtection="0"/>
    <xf numFmtId="0" fontId="19" fillId="0" borderId="0"/>
    <xf numFmtId="43" fontId="1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8" fillId="0" borderId="0" applyFont="0" applyFill="0" applyBorder="0" applyAlignment="0" applyProtection="0"/>
    <xf numFmtId="41" fontId="15" fillId="0" borderId="0" applyFont="0" applyFill="0" applyBorder="0" applyAlignment="0" applyProtection="0"/>
    <xf numFmtId="0" fontId="14" fillId="0" borderId="0"/>
    <xf numFmtId="167" fontId="18" fillId="0" borderId="0"/>
    <xf numFmtId="43" fontId="19"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9" fillId="0" borderId="0"/>
    <xf numFmtId="0" fontId="19" fillId="0" borderId="0"/>
    <xf numFmtId="0" fontId="20" fillId="0" borderId="0"/>
    <xf numFmtId="43" fontId="18" fillId="0" borderId="0" applyFont="0" applyFill="0" applyBorder="0" applyAlignment="0" applyProtection="0"/>
    <xf numFmtId="43" fontId="19" fillId="0" borderId="0" applyFont="0" applyFill="0" applyBorder="0" applyAlignment="0" applyProtection="0"/>
    <xf numFmtId="166" fontId="14" fillId="0" borderId="0" applyFont="0" applyFill="0" applyBorder="0" applyAlignment="0" applyProtection="0"/>
    <xf numFmtId="43" fontId="19" fillId="0" borderId="0" applyFont="0" applyFill="0" applyBorder="0" applyAlignment="0" applyProtection="0"/>
    <xf numFmtId="0" fontId="22" fillId="0" borderId="0"/>
    <xf numFmtId="44" fontId="21" fillId="0" borderId="0" applyFont="0" applyFill="0" applyBorder="0" applyAlignment="0" applyProtection="0"/>
    <xf numFmtId="43" fontId="21" fillId="0" borderId="0" applyFont="0" applyFill="0" applyBorder="0" applyAlignment="0" applyProtection="0"/>
    <xf numFmtId="0" fontId="14" fillId="0" borderId="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6" fillId="0" borderId="0"/>
    <xf numFmtId="0" fontId="21" fillId="0" borderId="0"/>
    <xf numFmtId="166" fontId="14" fillId="0" borderId="0" applyFont="0" applyFill="0" applyBorder="0" applyAlignment="0" applyProtection="0"/>
    <xf numFmtId="0" fontId="18" fillId="0" borderId="0"/>
    <xf numFmtId="0" fontId="14" fillId="0" borderId="0"/>
    <xf numFmtId="9" fontId="14" fillId="0" borderId="0" applyFont="0" applyFill="0" applyBorder="0" applyAlignment="0" applyProtection="0"/>
    <xf numFmtId="0" fontId="19" fillId="0" borderId="0"/>
    <xf numFmtId="0" fontId="23" fillId="0" borderId="0" applyFill="0" applyBorder="0" applyProtection="0">
      <alignment horizontal="left" wrapText="1"/>
    </xf>
    <xf numFmtId="9" fontId="24" fillId="0" borderId="0" applyFill="0" applyBorder="0" applyProtection="0">
      <alignment horizontal="center" vertical="center"/>
    </xf>
    <xf numFmtId="0" fontId="12" fillId="0" borderId="0"/>
    <xf numFmtId="0" fontId="12" fillId="0" borderId="0"/>
    <xf numFmtId="0" fontId="12" fillId="0" borderId="0"/>
    <xf numFmtId="9" fontId="12" fillId="0" borderId="0" applyFont="0" applyFill="0" applyBorder="0" applyAlignment="0" applyProtection="0"/>
    <xf numFmtId="0" fontId="12" fillId="0" borderId="0"/>
    <xf numFmtId="166" fontId="12" fillId="0" borderId="0" applyFont="0" applyFill="0" applyBorder="0" applyAlignment="0" applyProtection="0"/>
    <xf numFmtId="0" fontId="12" fillId="0" borderId="0"/>
    <xf numFmtId="166" fontId="12" fillId="0" borderId="0" applyFont="0" applyFill="0" applyBorder="0" applyAlignment="0" applyProtection="0"/>
    <xf numFmtId="0" fontId="12" fillId="0" borderId="0"/>
    <xf numFmtId="9" fontId="12"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166" fontId="11" fillId="0" borderId="0" applyFont="0" applyFill="0" applyBorder="0" applyAlignment="0" applyProtection="0"/>
    <xf numFmtId="0" fontId="11" fillId="0" borderId="0"/>
    <xf numFmtId="166" fontId="11" fillId="0" borderId="0" applyFont="0" applyFill="0" applyBorder="0" applyAlignment="0" applyProtection="0"/>
    <xf numFmtId="0" fontId="11" fillId="0" borderId="0"/>
    <xf numFmtId="9" fontId="11" fillId="0" borderId="0" applyFont="0" applyFill="0" applyBorder="0" applyAlignment="0" applyProtection="0"/>
    <xf numFmtId="0" fontId="17" fillId="0" borderId="0"/>
    <xf numFmtId="0" fontId="10" fillId="0" borderId="0"/>
    <xf numFmtId="44" fontId="17"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0" borderId="0"/>
    <xf numFmtId="166" fontId="8" fillId="0" borderId="0" applyFont="0" applyFill="0" applyBorder="0" applyAlignment="0" applyProtection="0"/>
    <xf numFmtId="0" fontId="8" fillId="0" borderId="0"/>
    <xf numFmtId="166"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0" borderId="0"/>
    <xf numFmtId="166" fontId="8" fillId="0" borderId="0" applyFont="0" applyFill="0" applyBorder="0" applyAlignment="0" applyProtection="0"/>
    <xf numFmtId="0" fontId="8" fillId="0" borderId="0"/>
    <xf numFmtId="166"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0" fontId="8" fillId="0" borderId="0"/>
    <xf numFmtId="0" fontId="8" fillId="0" borderId="0"/>
    <xf numFmtId="9" fontId="8" fillId="0" borderId="0" applyFont="0" applyFill="0" applyBorder="0" applyAlignment="0" applyProtection="0"/>
    <xf numFmtId="0" fontId="8" fillId="0" borderId="0"/>
    <xf numFmtId="166" fontId="8" fillId="0" borderId="0" applyFont="0" applyFill="0" applyBorder="0" applyAlignment="0" applyProtection="0"/>
    <xf numFmtId="0" fontId="8" fillId="0" borderId="0"/>
    <xf numFmtId="166"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cellStyleXfs>
  <cellXfs count="66">
    <xf numFmtId="0" fontId="0" fillId="0" borderId="0" xfId="0"/>
    <xf numFmtId="0" fontId="25" fillId="0" borderId="0" xfId="0" applyFont="1" applyAlignment="1">
      <alignment horizontal="center"/>
    </xf>
    <xf numFmtId="0" fontId="25" fillId="0" borderId="0" xfId="0" applyFont="1" applyAlignment="1">
      <alignment horizontal="center" vertical="center"/>
    </xf>
    <xf numFmtId="0" fontId="25" fillId="0" borderId="0" xfId="0" applyFont="1"/>
    <xf numFmtId="0" fontId="25" fillId="2" borderId="0" xfId="0" applyFont="1" applyFill="1"/>
    <xf numFmtId="2" fontId="25" fillId="0" borderId="0" xfId="0" applyNumberFormat="1" applyFont="1" applyAlignment="1">
      <alignment horizontal="center" vertical="center"/>
    </xf>
    <xf numFmtId="0" fontId="25" fillId="0" borderId="0" xfId="0" applyFont="1" applyAlignment="1">
      <alignment horizontal="right"/>
    </xf>
    <xf numFmtId="0" fontId="29" fillId="0" borderId="0" xfId="0" applyFont="1"/>
    <xf numFmtId="2" fontId="29" fillId="0" borderId="0" xfId="0" applyNumberFormat="1" applyFont="1" applyAlignment="1">
      <alignment horizontal="center" vertical="center"/>
    </xf>
    <xf numFmtId="0" fontId="29" fillId="0" borderId="0" xfId="0" applyFont="1" applyAlignment="1">
      <alignment horizontal="center"/>
    </xf>
    <xf numFmtId="0" fontId="29" fillId="0" borderId="0" xfId="0" applyFont="1" applyAlignment="1">
      <alignment horizontal="right"/>
    </xf>
    <xf numFmtId="4" fontId="25" fillId="0" borderId="0" xfId="0" applyNumberFormat="1" applyFont="1" applyAlignment="1">
      <alignment horizontal="right"/>
    </xf>
    <xf numFmtId="0" fontId="31" fillId="0" borderId="0" xfId="0" applyFont="1"/>
    <xf numFmtId="0" fontId="32" fillId="0" borderId="0" xfId="0" applyFont="1" applyAlignment="1">
      <alignment horizontal="left"/>
    </xf>
    <xf numFmtId="0" fontId="33" fillId="0" borderId="0" xfId="0" applyFont="1"/>
    <xf numFmtId="0" fontId="25" fillId="0" borderId="0" xfId="0" applyFont="1" applyAlignment="1">
      <alignment horizontal="center" wrapText="1"/>
    </xf>
    <xf numFmtId="0" fontId="25" fillId="0" borderId="0" xfId="0" applyFont="1" applyAlignment="1">
      <alignment wrapText="1"/>
    </xf>
    <xf numFmtId="0" fontId="29" fillId="0" borderId="0" xfId="0" applyFont="1" applyAlignment="1">
      <alignment wrapText="1"/>
    </xf>
    <xf numFmtId="0" fontId="30" fillId="4" borderId="4" xfId="0" applyFont="1" applyFill="1" applyBorder="1" applyAlignment="1" applyProtection="1">
      <alignment vertical="center" wrapText="1"/>
      <protection locked="0"/>
    </xf>
    <xf numFmtId="44" fontId="13" fillId="0" borderId="1" xfId="0" applyNumberFormat="1" applyFont="1" applyBorder="1" applyAlignment="1" applyProtection="1">
      <alignment horizontal="center" vertical="center"/>
      <protection locked="0"/>
    </xf>
    <xf numFmtId="0" fontId="27" fillId="0" borderId="0" xfId="48" applyFont="1" applyAlignment="1" applyProtection="1">
      <alignment horizontal="center" wrapText="1"/>
    </xf>
    <xf numFmtId="9" fontId="28" fillId="0" borderId="0" xfId="49" applyFont="1" applyProtection="1">
      <alignment horizontal="center" vertical="center"/>
    </xf>
    <xf numFmtId="0" fontId="25" fillId="0" borderId="0" xfId="0" applyFont="1" applyAlignment="1">
      <alignment horizontal="right" vertical="center"/>
    </xf>
    <xf numFmtId="2" fontId="35" fillId="5" borderId="9" xfId="0" applyNumberFormat="1" applyFont="1" applyFill="1" applyBorder="1" applyAlignment="1">
      <alignment horizontal="center" vertical="center"/>
    </xf>
    <xf numFmtId="164" fontId="35" fillId="5" borderId="10" xfId="0" applyNumberFormat="1" applyFont="1" applyFill="1" applyBorder="1" applyAlignment="1">
      <alignment horizontal="center" vertical="center" wrapText="1"/>
    </xf>
    <xf numFmtId="0" fontId="35" fillId="5" borderId="10" xfId="0" applyFont="1" applyFill="1" applyBorder="1" applyAlignment="1">
      <alignment horizontal="center" vertical="center" wrapText="1"/>
    </xf>
    <xf numFmtId="0" fontId="35" fillId="5" borderId="11" xfId="0" applyFont="1" applyFill="1" applyBorder="1" applyAlignment="1">
      <alignment horizontal="center" vertical="center"/>
    </xf>
    <xf numFmtId="2" fontId="30" fillId="4" borderId="3" xfId="0" applyNumberFormat="1" applyFont="1" applyFill="1" applyBorder="1" applyAlignment="1">
      <alignment horizontal="center" vertical="center"/>
    </xf>
    <xf numFmtId="0" fontId="30" fillId="4" borderId="4" xfId="0" applyFont="1" applyFill="1" applyBorder="1" applyAlignment="1">
      <alignment vertical="center"/>
    </xf>
    <xf numFmtId="0" fontId="30" fillId="4" borderId="4" xfId="0" applyFont="1" applyFill="1" applyBorder="1" applyAlignment="1">
      <alignment vertical="center" wrapText="1"/>
    </xf>
    <xf numFmtId="44" fontId="30" fillId="4" borderId="6" xfId="3" applyFont="1" applyFill="1" applyBorder="1" applyAlignment="1" applyProtection="1">
      <alignment horizontal="right" vertical="center"/>
    </xf>
    <xf numFmtId="2" fontId="32"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2" fontId="13" fillId="0" borderId="2" xfId="0" applyNumberFormat="1" applyFont="1" applyBorder="1" applyAlignment="1">
      <alignment horizontal="center" vertical="center"/>
    </xf>
    <xf numFmtId="0" fontId="32" fillId="0" borderId="1" xfId="1" applyFont="1" applyBorder="1" applyAlignment="1">
      <alignment horizontal="center" vertical="center"/>
    </xf>
    <xf numFmtId="2" fontId="30" fillId="4" borderId="4" xfId="0" applyNumberFormat="1" applyFont="1" applyFill="1" applyBorder="1" applyAlignment="1">
      <alignmen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4" fontId="11" fillId="0" borderId="2" xfId="0" applyNumberFormat="1" applyFont="1" applyBorder="1" applyAlignment="1">
      <alignment horizontal="center" vertical="center"/>
    </xf>
    <xf numFmtId="44" fontId="13" fillId="0" borderId="2" xfId="0" applyNumberFormat="1" applyFont="1" applyBorder="1" applyAlignment="1">
      <alignment horizontal="center" vertical="center"/>
    </xf>
    <xf numFmtId="1" fontId="26" fillId="2" borderId="3" xfId="0" applyNumberFormat="1" applyFont="1" applyFill="1" applyBorder="1" applyAlignment="1">
      <alignment horizontal="center" vertical="center"/>
    </xf>
    <xf numFmtId="1" fontId="26" fillId="2" borderId="4" xfId="0" applyNumberFormat="1" applyFont="1" applyFill="1" applyBorder="1" applyAlignment="1">
      <alignment horizontal="center" vertical="center"/>
    </xf>
    <xf numFmtId="1" fontId="26" fillId="2" borderId="4" xfId="0" applyNumberFormat="1" applyFont="1" applyFill="1" applyBorder="1" applyAlignment="1">
      <alignment horizontal="left" vertical="center" wrapText="1"/>
    </xf>
    <xf numFmtId="1" fontId="26" fillId="2" borderId="4" xfId="0" applyNumberFormat="1" applyFont="1" applyFill="1" applyBorder="1" applyAlignment="1">
      <alignment horizontal="left" vertical="center"/>
    </xf>
    <xf numFmtId="164" fontId="26" fillId="2" borderId="6" xfId="0" applyNumberFormat="1" applyFont="1" applyFill="1" applyBorder="1" applyAlignment="1">
      <alignment horizontal="right" vertical="center" wrapText="1"/>
    </xf>
    <xf numFmtId="165" fontId="35" fillId="3" borderId="8" xfId="0" applyNumberFormat="1" applyFont="1" applyFill="1" applyBorder="1" applyAlignment="1">
      <alignment horizontal="right" vertical="center"/>
    </xf>
    <xf numFmtId="0" fontId="38" fillId="0" borderId="0" xfId="0" applyFont="1" applyAlignment="1">
      <alignment horizontal="left"/>
    </xf>
    <xf numFmtId="0" fontId="39" fillId="0" borderId="12" xfId="0" applyFont="1" applyBorder="1" applyAlignment="1" applyProtection="1">
      <alignment horizontal="left"/>
      <protection locked="0"/>
    </xf>
    <xf numFmtId="0" fontId="39" fillId="0" borderId="0" xfId="0" applyFont="1" applyAlignment="1" applyProtection="1">
      <alignment horizontal="left"/>
      <protection locked="0"/>
    </xf>
    <xf numFmtId="0" fontId="4" fillId="0" borderId="1" xfId="0" applyFont="1" applyBorder="1" applyAlignment="1">
      <alignment horizontal="justify" vertical="center" wrapText="1"/>
    </xf>
    <xf numFmtId="0" fontId="30" fillId="4" borderId="4" xfId="0" applyFont="1" applyFill="1" applyBorder="1" applyAlignment="1">
      <alignment horizontal="justify" vertical="center" wrapText="1"/>
    </xf>
    <xf numFmtId="0" fontId="5"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 fillId="0" borderId="1" xfId="0" applyFont="1" applyBorder="1" applyAlignment="1">
      <alignment horizontal="justify" vertical="center"/>
    </xf>
    <xf numFmtId="0" fontId="31" fillId="0" borderId="0" xfId="0" applyFont="1" applyAlignment="1">
      <alignment horizontal="right"/>
    </xf>
    <xf numFmtId="2" fontId="35" fillId="3" borderId="7" xfId="0" applyNumberFormat="1" applyFont="1" applyFill="1" applyBorder="1" applyAlignment="1">
      <alignment horizontal="right" vertical="center" indent="1"/>
    </xf>
    <xf numFmtId="2" fontId="35" fillId="3" borderId="5" xfId="0" applyNumberFormat="1" applyFont="1" applyFill="1" applyBorder="1" applyAlignment="1">
      <alignment horizontal="right" vertical="center" indent="1"/>
    </xf>
    <xf numFmtId="0" fontId="36" fillId="5" borderId="0" xfId="48" applyFont="1" applyFill="1" applyAlignment="1" applyProtection="1">
      <alignment horizontal="center" vertical="center" wrapText="1"/>
    </xf>
    <xf numFmtId="0" fontId="36" fillId="5" borderId="0" xfId="48" applyFont="1" applyFill="1" applyAlignment="1" applyProtection="1">
      <alignment horizontal="center" vertical="center"/>
    </xf>
    <xf numFmtId="0" fontId="41" fillId="0" borderId="0" xfId="48" applyFont="1" applyFill="1" applyAlignment="1" applyProtection="1">
      <alignment horizontal="center" vertical="center" wrapText="1"/>
    </xf>
    <xf numFmtId="0" fontId="41" fillId="0" borderId="0" xfId="48" applyFont="1" applyFill="1" applyAlignment="1" applyProtection="1">
      <alignment horizontal="center" vertical="center"/>
    </xf>
    <xf numFmtId="0" fontId="40" fillId="0" borderId="1" xfId="0" applyFont="1" applyBorder="1" applyAlignment="1">
      <alignment horizontal="center"/>
    </xf>
  </cellXfs>
  <cellStyles count="104">
    <cellStyle name="Activity" xfId="48" xr:uid="{2003728F-1873-4E04-97D4-F5E1B46EFFC4}"/>
    <cellStyle name="Currency" xfId="3" builtinId="4"/>
    <cellStyle name="Millares [0] 3" xfId="15" xr:uid="{C344754A-1F22-46E3-A13C-776AA32E7794}"/>
    <cellStyle name="Millares [0] 5" xfId="7" xr:uid="{6905FF06-5931-44F2-817F-A3FAEACEEBC9}"/>
    <cellStyle name="Millares 10" xfId="40" xr:uid="{3D3B8E61-704E-41E2-8522-19F975C5B969}"/>
    <cellStyle name="Millares 10 2" xfId="14" xr:uid="{7AD39131-92D0-4CE1-9E9A-79641C77E5EC}"/>
    <cellStyle name="Millares 2" xfId="11" xr:uid="{C7321A0F-E056-4A49-8D7A-8E39EE39E19B}"/>
    <cellStyle name="Millares 2 2" xfId="12" xr:uid="{059376D0-E610-4305-BD63-EC7861EC68C1}"/>
    <cellStyle name="Millares 2 2 2 2" xfId="18" xr:uid="{776D533C-420E-4880-9A36-C46DABE7AE8A}"/>
    <cellStyle name="Millares 2 4" xfId="10" xr:uid="{11DA2AD7-B39E-42D0-A341-929950728C1A}"/>
    <cellStyle name="Millares 2 4 2" xfId="28" xr:uid="{6BD84DB8-537A-400D-8A71-2AA1FEED2133}"/>
    <cellStyle name="Millares 3" xfId="5" xr:uid="{2F6F02FE-4AD5-4F71-A34F-6B02804F8FD9}"/>
    <cellStyle name="Millares 3 2" xfId="25" xr:uid="{E11109DD-1E7D-49EB-8586-51682FE6392F}"/>
    <cellStyle name="Millares 4" xfId="34" xr:uid="{854B5918-9A11-41EA-B8E9-81E9515FA8CF}"/>
    <cellStyle name="Millares 4 2" xfId="26" xr:uid="{8D8B3ABF-C159-44A7-ACD4-788D894C6BDE}"/>
    <cellStyle name="Millares 5" xfId="31" xr:uid="{0730165C-EF6F-42BE-87D9-0F01291BA1B7}"/>
    <cellStyle name="Millares 6" xfId="36" xr:uid="{265F434D-BE3E-4C77-9136-29BFB399B0A1}"/>
    <cellStyle name="Millares 7" xfId="38" xr:uid="{0C58CEC4-C2D2-4859-80FA-B2864DFE8079}"/>
    <cellStyle name="Millares 8" xfId="39" xr:uid="{DBE36D51-DB03-41FA-A070-194D332B25B0}"/>
    <cellStyle name="Millares 9" xfId="8" xr:uid="{EF9DF4FA-C9D9-4798-A703-B92F7D8810C1}"/>
    <cellStyle name="Moneda 2" xfId="43" xr:uid="{1C99E7A9-060B-4C7D-8B4F-CC04B7503AED}"/>
    <cellStyle name="Moneda 2 2" xfId="57" xr:uid="{70C96EEA-7E00-4D6E-B435-F6EEB75ADA75}"/>
    <cellStyle name="Moneda 2 2 2" xfId="90" xr:uid="{43AA2448-4291-4340-B955-9727E47FD558}"/>
    <cellStyle name="Moneda 2 3" xfId="67" xr:uid="{CB440423-E1C2-47EB-B266-880ED1723744}"/>
    <cellStyle name="Moneda 2 3 2" xfId="100" xr:uid="{AFAE34C7-6821-4047-A018-419527526D9E}"/>
    <cellStyle name="Moneda 2 4" xfId="72" xr:uid="{27A9AD33-EACF-439A-A29C-093CD6DEB2C7}"/>
    <cellStyle name="Moneda 2 5" xfId="80" xr:uid="{CE23D4E9-3F07-4028-A9C3-B020E2EE69FE}"/>
    <cellStyle name="Moneda 3" xfId="27" xr:uid="{4B5D8048-FDCC-47BE-A9D3-8495F4BAA81F}"/>
    <cellStyle name="Moneda 3 2" xfId="55" xr:uid="{BA329E14-3037-4149-81FE-F96B27D2FA40}"/>
    <cellStyle name="Moneda 3 2 2" xfId="88" xr:uid="{1115600F-62D3-453F-B5CD-2C9809C19775}"/>
    <cellStyle name="Moneda 3 3" xfId="65" xr:uid="{C8D79569-E3EF-4DB9-931A-6C9798288F0C}"/>
    <cellStyle name="Moneda 3 3 2" xfId="98" xr:uid="{55E11C6E-3B32-4903-BD08-69D9A84EB130}"/>
    <cellStyle name="Moneda 3 4" xfId="78" xr:uid="{A00704D1-2718-43E0-B5BD-3ED937FAD776}"/>
    <cellStyle name="Moneda 4" xfId="30" xr:uid="{F32850B7-4D32-4B2B-ACFF-70541754607D}"/>
    <cellStyle name="Moneda 4 6" xfId="44" xr:uid="{7BD183D7-FA1B-4C73-82DC-E31C377AFF56}"/>
    <cellStyle name="Normal" xfId="0" builtinId="0"/>
    <cellStyle name="Normal 10" xfId="22" xr:uid="{C0427314-2670-4EA8-A689-C9AD04BC60E4}"/>
    <cellStyle name="Normal 11" xfId="71" xr:uid="{FF1E9779-A648-4FBC-9039-7A26C76C74E0}"/>
    <cellStyle name="Normal 11 2" xfId="103" xr:uid="{30B545A7-EE4A-444D-A960-33AD25D339F2}"/>
    <cellStyle name="Normal 13" xfId="16" xr:uid="{2899B22C-4F07-47FD-9006-0C68D1265014}"/>
    <cellStyle name="Normal 13 2" xfId="51" xr:uid="{7E5CFB7B-2176-4CC3-AEFE-1CF908C52A90}"/>
    <cellStyle name="Normal 13 2 2" xfId="84" xr:uid="{F3F4F2A7-93F2-4032-87F1-2E322727C566}"/>
    <cellStyle name="Normal 13 3" xfId="61" xr:uid="{E20B850D-E4B0-454A-8EFD-CF17F72E7745}"/>
    <cellStyle name="Normal 13 3 2" xfId="94" xr:uid="{93123589-00EF-441E-BE73-44ADBB7A7385}"/>
    <cellStyle name="Normal 13 4" xfId="74" xr:uid="{B0ECFE37-C3EC-4D49-87EA-34A17FCA5287}"/>
    <cellStyle name="Normal 15" xfId="17" xr:uid="{557CADFD-556B-4FEF-AF95-8DE1953D77EB}"/>
    <cellStyle name="Normal 2" xfId="1" xr:uid="{00000000-0005-0000-0000-000001000000}"/>
    <cellStyle name="Normal 2 2" xfId="6" xr:uid="{BE8EB162-6542-4426-B31E-42C39BBDEB71}"/>
    <cellStyle name="Normal 2 2 2 2" xfId="13" xr:uid="{0AB85CF7-4F51-491E-A165-44FC3B7A9B91}"/>
    <cellStyle name="Normal 2 3" xfId="35" xr:uid="{A8998796-F058-4C6E-AAF6-133481C388BA}"/>
    <cellStyle name="Normal 2 4" xfId="70" xr:uid="{7AC209B4-1FD2-4C18-B3D9-FB83E2AFB1ED}"/>
    <cellStyle name="Normal 2_Presupuesto Obras Civiles." xfId="47" xr:uid="{19ADA480-4430-4EB7-951F-6DACCF915694}"/>
    <cellStyle name="Normal 20" xfId="41" xr:uid="{B1CFA063-DFF8-4D65-9523-FF7B3F6918F5}"/>
    <cellStyle name="Normal 3" xfId="19" xr:uid="{8F2FF930-E07F-4D8C-A2A4-323FFA1E21DE}"/>
    <cellStyle name="Normal 3 2" xfId="45" xr:uid="{4801AAA1-C663-4B39-939F-0A7CD6F820BB}"/>
    <cellStyle name="Normal 3 2 2" xfId="58" xr:uid="{03986C9C-D17E-4A73-BFE7-F011BCC622FB}"/>
    <cellStyle name="Normal 3 2 2 2" xfId="91" xr:uid="{C56C272F-B870-4656-B27A-A24AE96BC0A0}"/>
    <cellStyle name="Normal 3 2 3" xfId="68" xr:uid="{917EF880-B389-4D09-B866-8FF8BF332E0D}"/>
    <cellStyle name="Normal 3 2 3 2" xfId="101" xr:uid="{D28B47C2-13E5-4085-A583-441850AB31CB}"/>
    <cellStyle name="Normal 3 2 4" xfId="81" xr:uid="{273E1869-9C54-4796-A559-5D6123EB08C7}"/>
    <cellStyle name="Normal 3 3" xfId="52" xr:uid="{6911F3E6-0705-4940-A7BD-45F4C4961BDA}"/>
    <cellStyle name="Normal 3 3 2" xfId="85" xr:uid="{7A7F3724-DE03-4C3F-9B3F-63A3050CECE3}"/>
    <cellStyle name="Normal 3 4" xfId="62" xr:uid="{B328EB3B-CF7B-4FBD-967E-20AB8C5C213A}"/>
    <cellStyle name="Normal 3 4 2" xfId="95" xr:uid="{BA5BDF3D-1180-46FB-8D37-9DB8E84B0C30}"/>
    <cellStyle name="Normal 3 5" xfId="75" xr:uid="{01B1F02D-6A45-4FC2-89CC-40FBC4F457F3}"/>
    <cellStyle name="Normal 4" xfId="24" xr:uid="{48CB702F-17EA-4179-B4DB-35552698A903}"/>
    <cellStyle name="Normal 4 2" xfId="21" xr:uid="{60446F9D-60B8-4C6D-85C5-60427FBD4A15}"/>
    <cellStyle name="Normal 4 2 2" xfId="54" xr:uid="{58828A57-0AAC-4DDF-A31A-D4530F713BE0}"/>
    <cellStyle name="Normal 4 2 2 2" xfId="87" xr:uid="{F112DE59-6C12-428C-BA94-769940E16B6B}"/>
    <cellStyle name="Normal 4 2 3" xfId="64" xr:uid="{D3BA2C31-6B62-42D5-95BE-93D210769A49}"/>
    <cellStyle name="Normal 4 2 3 2" xfId="97" xr:uid="{86B920F6-4BD8-463E-BFEA-BD3D9A2BCEB0}"/>
    <cellStyle name="Normal 4 2 4" xfId="77" xr:uid="{07B05ECC-B964-4A58-B686-63F263B0656E}"/>
    <cellStyle name="Normal 5" xfId="33" xr:uid="{535856BD-BB80-4711-9889-0825EC1013CF}"/>
    <cellStyle name="Normal 6" xfId="29" xr:uid="{6F87482A-6037-4A30-95B8-72A23DCEA9AA}"/>
    <cellStyle name="Normal 7" xfId="4" xr:uid="{D5D5D5B2-D053-4879-B236-5A41FCC3B6D6}"/>
    <cellStyle name="Normal 7 2" xfId="50" xr:uid="{D7D94E54-0996-4F75-8F28-2BB0AF6A9DE4}"/>
    <cellStyle name="Normal 7 2 2" xfId="83" xr:uid="{B91FECF9-9C34-4BA4-B5C5-06C765318AEE}"/>
    <cellStyle name="Normal 7 2 3" xfId="32" xr:uid="{DA0007DF-017E-4479-B94F-BC3178C85F2C}"/>
    <cellStyle name="Normal 7 2 3 2" xfId="56" xr:uid="{B56DC854-D784-4A1E-8E2D-C5DFB39A4225}"/>
    <cellStyle name="Normal 7 2 3 2 2" xfId="89" xr:uid="{F2D0A680-C3F8-473F-A466-053AA29CB0C9}"/>
    <cellStyle name="Normal 7 2 3 3" xfId="66" xr:uid="{E8AAB2D2-6C12-4D4D-A924-6AC1C8EF76A1}"/>
    <cellStyle name="Normal 7 2 3 3 2" xfId="99" xr:uid="{3B88A648-3CAA-42AB-AAB1-6B5FB143A274}"/>
    <cellStyle name="Normal 7 2 3 4" xfId="79" xr:uid="{64B0AF3E-1934-40A4-A2BD-BE835FF269CF}"/>
    <cellStyle name="Normal 7 3" xfId="60" xr:uid="{E6286158-0169-48F5-A4D4-447D8AF51652}"/>
    <cellStyle name="Normal 7 3 2" xfId="93" xr:uid="{7ABABECF-BED2-4617-9A38-2EE5758F34CD}"/>
    <cellStyle name="Normal 7 4" xfId="73" xr:uid="{844F88A9-50B6-464D-B55E-25D219575E20}"/>
    <cellStyle name="Normal 8" xfId="9" xr:uid="{45AE397D-0179-4DD4-92D0-53DCC1AD6FE5}"/>
    <cellStyle name="Normal 8 2" xfId="23" xr:uid="{3DA92900-AABD-41F1-9A9B-21029D69B52D}"/>
    <cellStyle name="Normal 9" xfId="42" xr:uid="{749ED02F-A807-463A-9D89-AD34F6E4CC6D}"/>
    <cellStyle name="Percent Complete" xfId="49" xr:uid="{24C8D879-4DC0-4B5A-8471-48829B35AB4B}"/>
    <cellStyle name="Porcentaje 2" xfId="20" xr:uid="{394A898D-24D9-4C8F-9158-B3F64C066028}"/>
    <cellStyle name="Porcentaje 2 2" xfId="46" xr:uid="{9B9C845E-FB8A-4E3E-BB0A-0D2DB733D4B6}"/>
    <cellStyle name="Porcentaje 2 2 2" xfId="59" xr:uid="{DBC65526-F9D1-4EE5-AA5C-2BAF64DC1A56}"/>
    <cellStyle name="Porcentaje 2 2 2 2" xfId="92" xr:uid="{05633E95-0033-430F-9B18-D789E9B8C302}"/>
    <cellStyle name="Porcentaje 2 2 3" xfId="69" xr:uid="{CBC2927C-408E-436F-AA46-1953F427C810}"/>
    <cellStyle name="Porcentaje 2 2 3 2" xfId="102" xr:uid="{E5A114B3-73A9-4D17-9E30-E59C8B0AD9DF}"/>
    <cellStyle name="Porcentaje 2 2 4" xfId="82" xr:uid="{9F2D81FC-9F19-4C5A-A8C8-758BF41065DC}"/>
    <cellStyle name="Porcentaje 2 3" xfId="53" xr:uid="{F4364043-08A1-4FE9-907E-3EE41F6BACE6}"/>
    <cellStyle name="Porcentaje 2 3 2" xfId="86" xr:uid="{23FC0292-4B2E-44FE-A8F3-40B4DDAAEAFB}"/>
    <cellStyle name="Porcentaje 2 4" xfId="63" xr:uid="{D0DE2BBC-A809-4DDA-AB96-EA0C3634C0C2}"/>
    <cellStyle name="Porcentaje 2 4 2" xfId="96" xr:uid="{56463B47-594A-4DC8-82DD-4DAA91C61D24}"/>
    <cellStyle name="Porcentaje 2 5" xfId="76" xr:uid="{F72E5525-5AB6-475B-B660-D82655C2FA3C}"/>
    <cellStyle name="Porcentaje 3" xfId="37" xr:uid="{7FA78D42-1193-4B35-9177-57645C438325}"/>
    <cellStyle name="TIMES NEW ROMAN"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2620697</xdr:colOff>
      <xdr:row>0</xdr:row>
      <xdr:rowOff>83501</xdr:rowOff>
    </xdr:from>
    <xdr:to>
      <xdr:col>4</xdr:col>
      <xdr:colOff>200529</xdr:colOff>
      <xdr:row>1</xdr:row>
      <xdr:rowOff>172395</xdr:rowOff>
    </xdr:to>
    <xdr:pic>
      <xdr:nvPicPr>
        <xdr:cNvPr id="2" name="Imagen 1">
          <a:extLst>
            <a:ext uri="{FF2B5EF4-FFF2-40B4-BE49-F238E27FC236}">
              <a16:creationId xmlns:a16="http://schemas.microsoft.com/office/drawing/2014/main" id="{49D28098-5ADF-4AC8-BF5E-A786EF47D643}"/>
            </a:ext>
          </a:extLst>
        </xdr:cNvPr>
        <xdr:cNvPicPr>
          <a:picLocks noChangeAspect="1"/>
        </xdr:cNvPicPr>
      </xdr:nvPicPr>
      <xdr:blipFill>
        <a:blip xmlns:r="http://schemas.openxmlformats.org/officeDocument/2006/relationships" r:embed="rId1"/>
        <a:stretch>
          <a:fillRect/>
        </a:stretch>
      </xdr:blipFill>
      <xdr:spPr>
        <a:xfrm>
          <a:off x="3051829" y="83501"/>
          <a:ext cx="4909068" cy="35960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2719A-1A7E-44E5-906D-57B3DD950361}">
  <sheetPr>
    <pageSetUpPr fitToPage="1"/>
  </sheetPr>
  <dimension ref="A3:BL171"/>
  <sheetViews>
    <sheetView tabSelected="1" view="pageBreakPreview" zoomScale="95" zoomScaleNormal="40" zoomScaleSheetLayoutView="95" workbookViewId="0">
      <selection activeCell="C16" sqref="C16"/>
    </sheetView>
  </sheetViews>
  <sheetFormatPr defaultColWidth="8.796875" defaultRowHeight="21" x14ac:dyDescent="0.35"/>
  <cols>
    <col min="1" max="1" width="4.5" style="1" customWidth="1"/>
    <col min="2" max="2" width="53" style="1" customWidth="1"/>
    <col min="3" max="3" width="14.796875" style="16" customWidth="1"/>
    <col min="4" max="4" width="9" style="5" customWidth="1"/>
    <col min="5" max="5" width="7" style="3" customWidth="1"/>
    <col min="6" max="6" width="11.3984375" style="1" customWidth="1"/>
    <col min="7" max="7" width="15.59765625" style="11" customWidth="1"/>
    <col min="8" max="8" width="15.69921875" style="3" customWidth="1"/>
    <col min="9" max="16384" width="8.796875" style="3"/>
  </cols>
  <sheetData>
    <row r="3" spans="1:64" ht="9" customHeight="1" x14ac:dyDescent="0.35">
      <c r="A3" s="20"/>
      <c r="B3" s="20"/>
      <c r="C3" s="15"/>
      <c r="D3" s="2"/>
      <c r="E3" s="21"/>
      <c r="F3" s="2"/>
      <c r="G3" s="2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row>
    <row r="4" spans="1:64" ht="26.25" customHeight="1" x14ac:dyDescent="0.35">
      <c r="A4" s="63" t="s">
        <v>27</v>
      </c>
      <c r="B4" s="63"/>
      <c r="C4" s="64"/>
      <c r="D4" s="64"/>
      <c r="E4" s="64"/>
      <c r="F4" s="64"/>
      <c r="G4" s="6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row>
    <row r="5" spans="1:64" ht="48.75" customHeight="1" x14ac:dyDescent="0.35">
      <c r="A5" s="61" t="s">
        <v>11</v>
      </c>
      <c r="B5" s="62"/>
      <c r="C5" s="62"/>
      <c r="D5" s="62"/>
      <c r="E5" s="62"/>
      <c r="F5" s="62"/>
      <c r="G5" s="6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row>
    <row r="6" spans="1:64" ht="22.5" customHeight="1" x14ac:dyDescent="0.35">
      <c r="A6" s="65" t="s">
        <v>28</v>
      </c>
      <c r="B6" s="65"/>
      <c r="C6" s="65"/>
      <c r="D6" s="65"/>
      <c r="E6" s="65"/>
      <c r="F6" s="65"/>
      <c r="G6" s="65"/>
      <c r="H6" s="15"/>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row>
    <row r="7" spans="1:64" ht="22.5" customHeight="1" x14ac:dyDescent="0.35">
      <c r="A7" s="20"/>
      <c r="B7" s="15"/>
      <c r="C7" s="58" t="s">
        <v>25</v>
      </c>
      <c r="D7" s="50"/>
      <c r="E7" s="50"/>
      <c r="F7" s="50"/>
      <c r="G7" s="50"/>
      <c r="H7" s="15"/>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row>
    <row r="8" spans="1:64" ht="22.5" customHeight="1" x14ac:dyDescent="0.35">
      <c r="A8" s="20"/>
      <c r="B8" s="15"/>
      <c r="C8" s="58" t="s">
        <v>26</v>
      </c>
      <c r="D8" s="51"/>
      <c r="E8" s="51"/>
      <c r="F8" s="51"/>
      <c r="G8" s="51"/>
      <c r="H8" s="1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row>
    <row r="9" spans="1:64" s="14" customFormat="1" ht="52.5" thickBot="1" x14ac:dyDescent="0.35">
      <c r="A9" s="23" t="s">
        <v>4</v>
      </c>
      <c r="B9" s="24" t="s">
        <v>5</v>
      </c>
      <c r="C9" s="24" t="s">
        <v>6</v>
      </c>
      <c r="D9" s="25" t="s">
        <v>0</v>
      </c>
      <c r="E9" s="25" t="s">
        <v>1</v>
      </c>
      <c r="F9" s="25" t="s">
        <v>14</v>
      </c>
      <c r="G9" s="26" t="s">
        <v>15</v>
      </c>
    </row>
    <row r="10" spans="1:64" s="12" customFormat="1" ht="22.5" customHeight="1" thickBot="1" x14ac:dyDescent="0.3">
      <c r="A10" s="27">
        <v>1</v>
      </c>
      <c r="B10" s="28" t="s">
        <v>7</v>
      </c>
      <c r="C10" s="29"/>
      <c r="D10" s="29"/>
      <c r="E10" s="29"/>
      <c r="F10" s="29"/>
      <c r="G10" s="30">
        <f>SUBTOTAL(9,G11:G12)</f>
        <v>0</v>
      </c>
    </row>
    <row r="11" spans="1:64" s="13" customFormat="1" ht="208.5" customHeight="1" x14ac:dyDescent="0.25">
      <c r="A11" s="31">
        <f>+A10+0.01</f>
        <v>1.01</v>
      </c>
      <c r="B11" s="57" t="s">
        <v>21</v>
      </c>
      <c r="C11" s="32" t="s">
        <v>17</v>
      </c>
      <c r="D11" s="33">
        <v>30</v>
      </c>
      <c r="E11" s="34" t="s">
        <v>2</v>
      </c>
      <c r="F11" s="19"/>
      <c r="G11" s="41">
        <f t="shared" ref="G11" si="0">D11*F11</f>
        <v>0</v>
      </c>
    </row>
    <row r="12" spans="1:64" s="13" customFormat="1" ht="185.25" customHeight="1" thickBot="1" x14ac:dyDescent="0.3">
      <c r="A12" s="31">
        <f>+A11+0.01</f>
        <v>1.02</v>
      </c>
      <c r="B12" s="52" t="s">
        <v>20</v>
      </c>
      <c r="C12" s="32" t="s">
        <v>17</v>
      </c>
      <c r="D12" s="33">
        <v>60</v>
      </c>
      <c r="E12" s="34" t="s">
        <v>12</v>
      </c>
      <c r="F12" s="19"/>
      <c r="G12" s="41">
        <f t="shared" ref="G12" si="1">D12*F12</f>
        <v>0</v>
      </c>
    </row>
    <row r="13" spans="1:64" s="13" customFormat="1" ht="22.5" customHeight="1" thickBot="1" x14ac:dyDescent="0.3">
      <c r="A13" s="27">
        <f>+A10+1</f>
        <v>2</v>
      </c>
      <c r="B13" s="53" t="s">
        <v>8</v>
      </c>
      <c r="C13" s="35"/>
      <c r="D13" s="35"/>
      <c r="E13" s="29"/>
      <c r="F13" s="18"/>
      <c r="G13" s="30">
        <f>SUBTOTAL(9,G14:G18)</f>
        <v>0</v>
      </c>
    </row>
    <row r="14" spans="1:64" s="13" customFormat="1" ht="52.5" customHeight="1" x14ac:dyDescent="0.25">
      <c r="A14" s="31">
        <f>+A13+0.01</f>
        <v>2.0099999999999998</v>
      </c>
      <c r="B14" s="54" t="s">
        <v>18</v>
      </c>
      <c r="C14" s="32" t="s">
        <v>17</v>
      </c>
      <c r="D14" s="33">
        <v>1</v>
      </c>
      <c r="E14" s="36" t="s">
        <v>3</v>
      </c>
      <c r="F14" s="19"/>
      <c r="G14" s="42">
        <f>+F14*D14</f>
        <v>0</v>
      </c>
    </row>
    <row r="15" spans="1:64" s="13" customFormat="1" ht="54.75" customHeight="1" x14ac:dyDescent="0.25">
      <c r="A15" s="31">
        <f t="shared" ref="A15:A18" si="2">+A14+0.01</f>
        <v>2.0199999999999996</v>
      </c>
      <c r="B15" s="54" t="s">
        <v>19</v>
      </c>
      <c r="C15" s="32" t="s">
        <v>17</v>
      </c>
      <c r="D15" s="33">
        <v>100</v>
      </c>
      <c r="E15" s="37" t="s">
        <v>13</v>
      </c>
      <c r="F15" s="19"/>
      <c r="G15" s="42">
        <f>+F15*D15</f>
        <v>0</v>
      </c>
    </row>
    <row r="16" spans="1:64" s="13" customFormat="1" ht="60" x14ac:dyDescent="0.25">
      <c r="A16" s="31">
        <f t="shared" si="2"/>
        <v>2.0299999999999994</v>
      </c>
      <c r="B16" s="55" t="s">
        <v>23</v>
      </c>
      <c r="C16" s="32" t="s">
        <v>17</v>
      </c>
      <c r="D16" s="33">
        <v>510</v>
      </c>
      <c r="E16" s="38" t="s">
        <v>22</v>
      </c>
      <c r="F16" s="19"/>
      <c r="G16" s="42">
        <f>+F16*D16</f>
        <v>0</v>
      </c>
    </row>
    <row r="17" spans="1:12" s="13" customFormat="1" ht="75.75" customHeight="1" x14ac:dyDescent="0.25">
      <c r="A17" s="31">
        <f t="shared" si="2"/>
        <v>2.0399999999999991</v>
      </c>
      <c r="B17" s="54" t="s">
        <v>9</v>
      </c>
      <c r="C17" s="39"/>
      <c r="D17" s="33">
        <v>1</v>
      </c>
      <c r="E17" s="36" t="s">
        <v>3</v>
      </c>
      <c r="F17" s="19"/>
      <c r="G17" s="42">
        <f>+F17*D17</f>
        <v>0</v>
      </c>
    </row>
    <row r="18" spans="1:12" s="13" customFormat="1" ht="33.75" customHeight="1" thickBot="1" x14ac:dyDescent="0.3">
      <c r="A18" s="31">
        <f t="shared" si="2"/>
        <v>2.0499999999999989</v>
      </c>
      <c r="B18" s="56" t="s">
        <v>10</v>
      </c>
      <c r="C18" s="40"/>
      <c r="D18" s="33">
        <v>1</v>
      </c>
      <c r="E18" s="36" t="s">
        <v>3</v>
      </c>
      <c r="F18" s="19"/>
      <c r="G18" s="42">
        <f>+F18*D18</f>
        <v>0</v>
      </c>
    </row>
    <row r="19" spans="1:12" s="4" customFormat="1" ht="9" customHeight="1" thickBot="1" x14ac:dyDescent="0.4">
      <c r="A19" s="43"/>
      <c r="B19" s="44"/>
      <c r="C19" s="45"/>
      <c r="D19" s="44"/>
      <c r="E19" s="46"/>
      <c r="F19" s="44"/>
      <c r="G19" s="47"/>
    </row>
    <row r="20" spans="1:12" ht="21.75" thickBot="1" x14ac:dyDescent="0.4">
      <c r="A20" s="59" t="s">
        <v>16</v>
      </c>
      <c r="B20" s="60"/>
      <c r="C20" s="60"/>
      <c r="D20" s="60"/>
      <c r="E20" s="60"/>
      <c r="F20" s="60"/>
      <c r="G20" s="48">
        <f>SUBTOTAL(9,G11:G18)</f>
        <v>0</v>
      </c>
      <c r="L20" s="4"/>
    </row>
    <row r="21" spans="1:12" x14ac:dyDescent="0.35">
      <c r="A21" s="49" t="s">
        <v>24</v>
      </c>
    </row>
    <row r="22" spans="1:12" x14ac:dyDescent="0.35">
      <c r="G22" s="6"/>
    </row>
    <row r="23" spans="1:12" x14ac:dyDescent="0.35">
      <c r="G23" s="6"/>
    </row>
    <row r="24" spans="1:12" x14ac:dyDescent="0.35">
      <c r="G24" s="6"/>
    </row>
    <row r="25" spans="1:12" s="7" customFormat="1" x14ac:dyDescent="0.35">
      <c r="A25" s="9"/>
      <c r="B25" s="9"/>
      <c r="C25" s="17"/>
      <c r="D25" s="8"/>
      <c r="F25" s="9"/>
      <c r="G25" s="10"/>
    </row>
    <row r="26" spans="1:12" x14ac:dyDescent="0.35">
      <c r="G26" s="6"/>
    </row>
    <row r="27" spans="1:12" x14ac:dyDescent="0.35">
      <c r="G27" s="6"/>
    </row>
    <row r="28" spans="1:12" x14ac:dyDescent="0.35">
      <c r="G28" s="6"/>
    </row>
    <row r="29" spans="1:12" x14ac:dyDescent="0.35">
      <c r="G29" s="6"/>
    </row>
    <row r="30" spans="1:12" x14ac:dyDescent="0.35">
      <c r="G30" s="6"/>
    </row>
    <row r="31" spans="1:12" x14ac:dyDescent="0.35">
      <c r="G31" s="6"/>
    </row>
    <row r="32" spans="1:12" x14ac:dyDescent="0.35">
      <c r="G32" s="6"/>
    </row>
    <row r="33" spans="7:7" x14ac:dyDescent="0.35">
      <c r="G33" s="6"/>
    </row>
    <row r="34" spans="7:7" x14ac:dyDescent="0.35">
      <c r="G34" s="6"/>
    </row>
    <row r="35" spans="7:7" x14ac:dyDescent="0.35">
      <c r="G35" s="6"/>
    </row>
    <row r="36" spans="7:7" x14ac:dyDescent="0.35">
      <c r="G36" s="6"/>
    </row>
    <row r="37" spans="7:7" x14ac:dyDescent="0.35">
      <c r="G37" s="6"/>
    </row>
    <row r="38" spans="7:7" x14ac:dyDescent="0.35">
      <c r="G38" s="6"/>
    </row>
    <row r="39" spans="7:7" x14ac:dyDescent="0.35">
      <c r="G39" s="6"/>
    </row>
    <row r="40" spans="7:7" x14ac:dyDescent="0.35">
      <c r="G40" s="6"/>
    </row>
    <row r="41" spans="7:7" x14ac:dyDescent="0.35">
      <c r="G41" s="6"/>
    </row>
    <row r="42" spans="7:7" x14ac:dyDescent="0.35">
      <c r="G42" s="6"/>
    </row>
    <row r="43" spans="7:7" x14ac:dyDescent="0.35">
      <c r="G43" s="6"/>
    </row>
    <row r="44" spans="7:7" x14ac:dyDescent="0.35">
      <c r="G44" s="6"/>
    </row>
    <row r="45" spans="7:7" x14ac:dyDescent="0.35">
      <c r="G45" s="6"/>
    </row>
    <row r="46" spans="7:7" x14ac:dyDescent="0.35">
      <c r="G46" s="6"/>
    </row>
    <row r="47" spans="7:7" x14ac:dyDescent="0.35">
      <c r="G47" s="6"/>
    </row>
    <row r="48" spans="7:7" x14ac:dyDescent="0.35">
      <c r="G48" s="6"/>
    </row>
    <row r="49" spans="7:7" x14ac:dyDescent="0.35">
      <c r="G49" s="6"/>
    </row>
    <row r="50" spans="7:7" x14ac:dyDescent="0.35">
      <c r="G50" s="6"/>
    </row>
    <row r="51" spans="7:7" x14ac:dyDescent="0.35">
      <c r="G51" s="6"/>
    </row>
    <row r="52" spans="7:7" x14ac:dyDescent="0.35">
      <c r="G52" s="6"/>
    </row>
    <row r="53" spans="7:7" x14ac:dyDescent="0.35">
      <c r="G53" s="6"/>
    </row>
    <row r="54" spans="7:7" x14ac:dyDescent="0.35">
      <c r="G54" s="6"/>
    </row>
    <row r="55" spans="7:7" x14ac:dyDescent="0.35">
      <c r="G55" s="6"/>
    </row>
    <row r="56" spans="7:7" x14ac:dyDescent="0.35">
      <c r="G56" s="6"/>
    </row>
    <row r="57" spans="7:7" x14ac:dyDescent="0.35">
      <c r="G57" s="6"/>
    </row>
    <row r="58" spans="7:7" x14ac:dyDescent="0.35">
      <c r="G58" s="6"/>
    </row>
    <row r="59" spans="7:7" x14ac:dyDescent="0.35">
      <c r="G59" s="6"/>
    </row>
    <row r="60" spans="7:7" x14ac:dyDescent="0.35">
      <c r="G60" s="6"/>
    </row>
    <row r="61" spans="7:7" x14ac:dyDescent="0.35">
      <c r="G61" s="6"/>
    </row>
    <row r="62" spans="7:7" x14ac:dyDescent="0.35">
      <c r="G62" s="6"/>
    </row>
    <row r="63" spans="7:7" x14ac:dyDescent="0.35">
      <c r="G63" s="6"/>
    </row>
    <row r="64" spans="7:7" x14ac:dyDescent="0.35">
      <c r="G64" s="6"/>
    </row>
    <row r="65" spans="7:7" x14ac:dyDescent="0.35">
      <c r="G65" s="6"/>
    </row>
    <row r="66" spans="7:7" x14ac:dyDescent="0.35">
      <c r="G66" s="6"/>
    </row>
    <row r="67" spans="7:7" x14ac:dyDescent="0.35">
      <c r="G67" s="6"/>
    </row>
    <row r="68" spans="7:7" x14ac:dyDescent="0.35">
      <c r="G68" s="6"/>
    </row>
    <row r="69" spans="7:7" x14ac:dyDescent="0.35">
      <c r="G69" s="6"/>
    </row>
    <row r="70" spans="7:7" x14ac:dyDescent="0.35">
      <c r="G70" s="6"/>
    </row>
    <row r="71" spans="7:7" x14ac:dyDescent="0.35">
      <c r="G71" s="6"/>
    </row>
    <row r="72" spans="7:7" x14ac:dyDescent="0.35">
      <c r="G72" s="6"/>
    </row>
    <row r="73" spans="7:7" x14ac:dyDescent="0.35">
      <c r="G73" s="6"/>
    </row>
    <row r="74" spans="7:7" x14ac:dyDescent="0.35">
      <c r="G74" s="6"/>
    </row>
    <row r="75" spans="7:7" x14ac:dyDescent="0.35">
      <c r="G75" s="6"/>
    </row>
    <row r="76" spans="7:7" x14ac:dyDescent="0.35">
      <c r="G76" s="6"/>
    </row>
    <row r="77" spans="7:7" x14ac:dyDescent="0.35">
      <c r="G77" s="6"/>
    </row>
    <row r="78" spans="7:7" x14ac:dyDescent="0.35">
      <c r="G78" s="6"/>
    </row>
    <row r="79" spans="7:7" x14ac:dyDescent="0.35">
      <c r="G79" s="6"/>
    </row>
    <row r="80" spans="7:7" x14ac:dyDescent="0.35">
      <c r="G80" s="6"/>
    </row>
    <row r="81" spans="7:7" x14ac:dyDescent="0.35">
      <c r="G81" s="6"/>
    </row>
    <row r="82" spans="7:7" x14ac:dyDescent="0.35">
      <c r="G82" s="6"/>
    </row>
    <row r="83" spans="7:7" x14ac:dyDescent="0.35">
      <c r="G83" s="6"/>
    </row>
    <row r="84" spans="7:7" x14ac:dyDescent="0.35">
      <c r="G84" s="6"/>
    </row>
    <row r="85" spans="7:7" x14ac:dyDescent="0.35">
      <c r="G85" s="6"/>
    </row>
    <row r="86" spans="7:7" x14ac:dyDescent="0.35">
      <c r="G86" s="6"/>
    </row>
    <row r="87" spans="7:7" x14ac:dyDescent="0.35">
      <c r="G87" s="6"/>
    </row>
    <row r="88" spans="7:7" x14ac:dyDescent="0.35">
      <c r="G88" s="6"/>
    </row>
    <row r="89" spans="7:7" x14ac:dyDescent="0.35">
      <c r="G89" s="6"/>
    </row>
    <row r="90" spans="7:7" x14ac:dyDescent="0.35">
      <c r="G90" s="6"/>
    </row>
    <row r="91" spans="7:7" x14ac:dyDescent="0.35">
      <c r="G91" s="6"/>
    </row>
    <row r="92" spans="7:7" x14ac:dyDescent="0.35">
      <c r="G92" s="6"/>
    </row>
    <row r="93" spans="7:7" x14ac:dyDescent="0.35">
      <c r="G93" s="6"/>
    </row>
    <row r="94" spans="7:7" x14ac:dyDescent="0.35">
      <c r="G94" s="6"/>
    </row>
    <row r="95" spans="7:7" x14ac:dyDescent="0.35">
      <c r="G95" s="6"/>
    </row>
    <row r="96" spans="7:7" x14ac:dyDescent="0.35">
      <c r="G96" s="6"/>
    </row>
    <row r="97" spans="7:7" x14ac:dyDescent="0.35">
      <c r="G97" s="6"/>
    </row>
    <row r="98" spans="7:7" x14ac:dyDescent="0.35">
      <c r="G98" s="6"/>
    </row>
    <row r="99" spans="7:7" x14ac:dyDescent="0.35">
      <c r="G99" s="6"/>
    </row>
    <row r="100" spans="7:7" x14ac:dyDescent="0.35">
      <c r="G100" s="6"/>
    </row>
    <row r="101" spans="7:7" x14ac:dyDescent="0.35">
      <c r="G101" s="6"/>
    </row>
    <row r="102" spans="7:7" x14ac:dyDescent="0.35">
      <c r="G102" s="6"/>
    </row>
    <row r="103" spans="7:7" x14ac:dyDescent="0.35">
      <c r="G103" s="6"/>
    </row>
    <row r="104" spans="7:7" x14ac:dyDescent="0.35">
      <c r="G104" s="6"/>
    </row>
    <row r="105" spans="7:7" x14ac:dyDescent="0.35">
      <c r="G105" s="6"/>
    </row>
    <row r="106" spans="7:7" x14ac:dyDescent="0.35">
      <c r="G106" s="6"/>
    </row>
    <row r="107" spans="7:7" x14ac:dyDescent="0.35">
      <c r="G107" s="6"/>
    </row>
    <row r="108" spans="7:7" x14ac:dyDescent="0.35">
      <c r="G108" s="6"/>
    </row>
    <row r="109" spans="7:7" x14ac:dyDescent="0.35">
      <c r="G109" s="6"/>
    </row>
    <row r="110" spans="7:7" x14ac:dyDescent="0.35">
      <c r="G110" s="6"/>
    </row>
    <row r="111" spans="7:7" x14ac:dyDescent="0.35">
      <c r="G111" s="6"/>
    </row>
    <row r="112" spans="7:7" x14ac:dyDescent="0.35">
      <c r="G112" s="6"/>
    </row>
    <row r="113" spans="7:7" x14ac:dyDescent="0.35">
      <c r="G113" s="6"/>
    </row>
    <row r="114" spans="7:7" x14ac:dyDescent="0.35">
      <c r="G114" s="6"/>
    </row>
    <row r="115" spans="7:7" x14ac:dyDescent="0.35">
      <c r="G115" s="6"/>
    </row>
    <row r="116" spans="7:7" x14ac:dyDescent="0.35">
      <c r="G116" s="6"/>
    </row>
    <row r="117" spans="7:7" x14ac:dyDescent="0.35">
      <c r="G117" s="6"/>
    </row>
    <row r="118" spans="7:7" x14ac:dyDescent="0.35">
      <c r="G118" s="6"/>
    </row>
    <row r="119" spans="7:7" x14ac:dyDescent="0.35">
      <c r="G119" s="6"/>
    </row>
    <row r="120" spans="7:7" x14ac:dyDescent="0.35">
      <c r="G120" s="6"/>
    </row>
    <row r="121" spans="7:7" x14ac:dyDescent="0.35">
      <c r="G121" s="6"/>
    </row>
    <row r="122" spans="7:7" x14ac:dyDescent="0.35">
      <c r="G122" s="6"/>
    </row>
    <row r="123" spans="7:7" x14ac:dyDescent="0.35">
      <c r="G123" s="6"/>
    </row>
    <row r="124" spans="7:7" x14ac:dyDescent="0.35">
      <c r="G124" s="6"/>
    </row>
    <row r="125" spans="7:7" x14ac:dyDescent="0.35">
      <c r="G125" s="6"/>
    </row>
    <row r="126" spans="7:7" x14ac:dyDescent="0.35">
      <c r="G126" s="6"/>
    </row>
    <row r="127" spans="7:7" x14ac:dyDescent="0.35">
      <c r="G127" s="6"/>
    </row>
    <row r="128" spans="7:7" x14ac:dyDescent="0.35">
      <c r="G128" s="6"/>
    </row>
    <row r="129" spans="7:7" x14ac:dyDescent="0.35">
      <c r="G129" s="6"/>
    </row>
    <row r="130" spans="7:7" x14ac:dyDescent="0.35">
      <c r="G130" s="6"/>
    </row>
    <row r="131" spans="7:7" x14ac:dyDescent="0.35">
      <c r="G131" s="6"/>
    </row>
    <row r="132" spans="7:7" x14ac:dyDescent="0.35">
      <c r="G132" s="6"/>
    </row>
    <row r="133" spans="7:7" x14ac:dyDescent="0.35">
      <c r="G133" s="6"/>
    </row>
    <row r="134" spans="7:7" x14ac:dyDescent="0.35">
      <c r="G134" s="6"/>
    </row>
    <row r="135" spans="7:7" x14ac:dyDescent="0.35">
      <c r="G135" s="6"/>
    </row>
    <row r="136" spans="7:7" x14ac:dyDescent="0.35">
      <c r="G136" s="6"/>
    </row>
    <row r="137" spans="7:7" x14ac:dyDescent="0.35">
      <c r="G137" s="6"/>
    </row>
    <row r="138" spans="7:7" x14ac:dyDescent="0.35">
      <c r="G138" s="6"/>
    </row>
    <row r="139" spans="7:7" x14ac:dyDescent="0.35">
      <c r="G139" s="6"/>
    </row>
    <row r="140" spans="7:7" x14ac:dyDescent="0.35">
      <c r="G140" s="6"/>
    </row>
    <row r="141" spans="7:7" x14ac:dyDescent="0.35">
      <c r="G141" s="6"/>
    </row>
    <row r="142" spans="7:7" x14ac:dyDescent="0.35">
      <c r="G142" s="6"/>
    </row>
    <row r="143" spans="7:7" x14ac:dyDescent="0.35">
      <c r="G143" s="6"/>
    </row>
    <row r="144" spans="7:7" x14ac:dyDescent="0.35">
      <c r="G144" s="6"/>
    </row>
    <row r="145" spans="7:7" x14ac:dyDescent="0.35">
      <c r="G145" s="6"/>
    </row>
    <row r="146" spans="7:7" x14ac:dyDescent="0.35">
      <c r="G146" s="6"/>
    </row>
    <row r="147" spans="7:7" x14ac:dyDescent="0.35">
      <c r="G147" s="6"/>
    </row>
    <row r="148" spans="7:7" x14ac:dyDescent="0.35">
      <c r="G148" s="6"/>
    </row>
    <row r="149" spans="7:7" x14ac:dyDescent="0.35">
      <c r="G149" s="6"/>
    </row>
    <row r="150" spans="7:7" x14ac:dyDescent="0.35">
      <c r="G150" s="6"/>
    </row>
    <row r="151" spans="7:7" x14ac:dyDescent="0.35">
      <c r="G151" s="6"/>
    </row>
    <row r="152" spans="7:7" x14ac:dyDescent="0.35">
      <c r="G152" s="6"/>
    </row>
    <row r="153" spans="7:7" x14ac:dyDescent="0.35">
      <c r="G153" s="6"/>
    </row>
    <row r="154" spans="7:7" x14ac:dyDescent="0.35">
      <c r="G154" s="6"/>
    </row>
    <row r="155" spans="7:7" x14ac:dyDescent="0.35">
      <c r="G155" s="6"/>
    </row>
    <row r="156" spans="7:7" x14ac:dyDescent="0.35">
      <c r="G156" s="6"/>
    </row>
    <row r="157" spans="7:7" x14ac:dyDescent="0.35">
      <c r="G157" s="6"/>
    </row>
    <row r="158" spans="7:7" x14ac:dyDescent="0.35">
      <c r="G158" s="6"/>
    </row>
    <row r="159" spans="7:7" x14ac:dyDescent="0.35">
      <c r="G159" s="6"/>
    </row>
    <row r="160" spans="7:7" x14ac:dyDescent="0.35">
      <c r="G160" s="6"/>
    </row>
    <row r="161" spans="7:7" x14ac:dyDescent="0.35">
      <c r="G161" s="6"/>
    </row>
    <row r="162" spans="7:7" x14ac:dyDescent="0.35">
      <c r="G162" s="6"/>
    </row>
    <row r="163" spans="7:7" x14ac:dyDescent="0.35">
      <c r="G163" s="6"/>
    </row>
    <row r="164" spans="7:7" x14ac:dyDescent="0.35">
      <c r="G164" s="6"/>
    </row>
    <row r="165" spans="7:7" x14ac:dyDescent="0.35">
      <c r="G165" s="6"/>
    </row>
    <row r="166" spans="7:7" x14ac:dyDescent="0.35">
      <c r="G166" s="6"/>
    </row>
    <row r="167" spans="7:7" x14ac:dyDescent="0.35">
      <c r="G167" s="6"/>
    </row>
    <row r="168" spans="7:7" x14ac:dyDescent="0.35">
      <c r="G168" s="6"/>
    </row>
    <row r="169" spans="7:7" x14ac:dyDescent="0.35">
      <c r="G169" s="6"/>
    </row>
    <row r="170" spans="7:7" x14ac:dyDescent="0.35">
      <c r="G170" s="6"/>
    </row>
    <row r="171" spans="7:7" x14ac:dyDescent="0.35">
      <c r="G171" s="6"/>
    </row>
  </sheetData>
  <mergeCells count="4">
    <mergeCell ref="A20:F20"/>
    <mergeCell ref="A4:G4"/>
    <mergeCell ref="A5:G5"/>
    <mergeCell ref="A6:G6"/>
  </mergeCells>
  <phoneticPr fontId="34" type="noConversion"/>
  <printOptions horizontalCentered="1"/>
  <pageMargins left="0.23622047244094491" right="0.23622047244094491" top="0.43307086614173229" bottom="0.59055118110236227" header="0.31496062992125984" footer="0.31496062992125984"/>
  <pageSetup scale="70" fitToHeight="0" orientation="portrait" r:id="rId1"/>
  <headerFooter>
    <oddFooter>&amp;CPág.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71028-2FBB-4C7A-B41A-BCFB53D2C2FB}">
  <dimension ref="A1"/>
  <sheetViews>
    <sheetView workbookViewId="0"/>
  </sheetViews>
  <sheetFormatPr defaultRowHeight="18.7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LOTE UNICO</vt:lpstr>
      <vt:lpstr>Sheet1</vt:lpstr>
      <vt:lpstr>'LOTE UNICO'!Print_Area</vt:lpstr>
      <vt:lpstr>'LOTE UNICO'!Print_Titles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Keramsi Sanchez R.</dc:creator>
  <cp:lastModifiedBy>Juana Elisa Toribio Ulloa</cp:lastModifiedBy>
  <cp:lastPrinted>2025-04-23T16:51:07Z</cp:lastPrinted>
  <dcterms:created xsi:type="dcterms:W3CDTF">2021-01-16T20:53:02Z</dcterms:created>
  <dcterms:modified xsi:type="dcterms:W3CDTF">2025-04-23T16:51:23Z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f5a2da-7ac4-4e60-a27b-a125ee74514f_Enabled">
    <vt:lpwstr>true</vt:lpwstr>
  </property>
  <property fmtid="{D5CDD505-2E9C-101B-9397-08002B2CF9AE}" pid="3" name="MSIP_Label_81f5a2da-7ac4-4e60-a27b-a125ee74514f_SetDate">
    <vt:lpwstr>2022-11-28T13:30:39Z</vt:lpwstr>
  </property>
  <property fmtid="{D5CDD505-2E9C-101B-9397-08002B2CF9AE}" pid="4" name="MSIP_Label_81f5a2da-7ac4-4e60-a27b-a125ee74514f_Method">
    <vt:lpwstr>Privileged</vt:lpwstr>
  </property>
  <property fmtid="{D5CDD505-2E9C-101B-9397-08002B2CF9AE}" pid="5" name="MSIP_Label_81f5a2da-7ac4-4e60-a27b-a125ee74514f_Name">
    <vt:lpwstr>Publica - Visual Marking</vt:lpwstr>
  </property>
  <property fmtid="{D5CDD505-2E9C-101B-9397-08002B2CF9AE}" pid="6" name="MSIP_Label_81f5a2da-7ac4-4e60-a27b-a125ee74514f_SiteId">
    <vt:lpwstr>d994480d-72f7-4fe9-8095-21c86c20a5a3</vt:lpwstr>
  </property>
  <property fmtid="{D5CDD505-2E9C-101B-9397-08002B2CF9AE}" pid="7" name="MSIP_Label_81f5a2da-7ac4-4e60-a27b-a125ee74514f_ActionId">
    <vt:lpwstr>150d6c54-d7bf-4650-ba31-882990ff35a3</vt:lpwstr>
  </property>
  <property fmtid="{D5CDD505-2E9C-101B-9397-08002B2CF9AE}" pid="8" name="MSIP_Label_81f5a2da-7ac4-4e60-a27b-a125ee74514f_ContentBits">
    <vt:lpwstr>0</vt:lpwstr>
  </property>
</Properties>
</file>